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E\GME LOTE 10\"/>
    </mc:Choice>
  </mc:AlternateContent>
  <xr:revisionPtr revIDLastSave="0" documentId="13_ncr:1_{607AC4EC-CC13-4471-9509-70E7532C5537}" xr6:coauthVersionLast="47" xr6:coauthVersionMax="47" xr10:uidLastSave="{00000000-0000-0000-0000-000000000000}"/>
  <bookViews>
    <workbookView xWindow="-28920" yWindow="-4725" windowWidth="29040" windowHeight="15720" xr2:uid="{00000000-000D-0000-FFFF-FFFF00000000}"/>
  </bookViews>
  <sheets>
    <sheet name="CRONO_FÍSICO - FINAN_ GME 10" sheetId="35" r:id="rId1"/>
    <sheet name="ABADIA DE GOIAS" sheetId="57" r:id="rId2"/>
    <sheet name="INDIARA" sheetId="58" r:id="rId3"/>
    <sheet name="PALMINÓPOLIS" sheetId="59" r:id="rId4"/>
    <sheet name="TURVANIA" sheetId="60" r:id="rId5"/>
    <sheet name="VARJÃO" sheetId="61" r:id="rId6"/>
  </sheets>
  <externalReferences>
    <externalReference r:id="rId7"/>
    <externalReference r:id="rId8"/>
    <externalReference r:id="rId9"/>
    <externalReference r:id="rId10"/>
  </externalReferences>
  <definedNames>
    <definedName name="\I">#REF!</definedName>
    <definedName name="_____________OUT98">{#N/A,#N/A,TRUE,"Serviços"}</definedName>
    <definedName name="____________OUT98">{#N/A,#N/A,TRUE,"Serviços"}</definedName>
    <definedName name="___________OUT98">{#N/A,#N/A,TRUE,"Serviços"}</definedName>
    <definedName name="__________OUT98">{#N/A,#N/A,TRUE,"Serviços"}</definedName>
    <definedName name="_________OUT98">{#N/A,#N/A,TRUE,"Serviços"}</definedName>
    <definedName name="________OUT98">{#N/A,#N/A,TRUE,"Serviços"}</definedName>
    <definedName name="_______OUT98">{#N/A,#N/A,TRUE,"Serviços"}</definedName>
    <definedName name="______OUT98">{#N/A,#N/A,TRUE,"Serviços"}</definedName>
    <definedName name="_____OUT98">{#N/A,#N/A,TRUE,"Serviços"}</definedName>
    <definedName name="____OUT98">{#N/A,#N/A,TRUE,"Serviços"}</definedName>
    <definedName name="____PL1">#REF!</definedName>
    <definedName name="____QQ2">[0]!____QQ2</definedName>
    <definedName name="____xlfn_IFERROR">NA()</definedName>
    <definedName name="____xlfn_SUMIFS">#N/A</definedName>
    <definedName name="___PL1">#REF!</definedName>
    <definedName name="___QQ2">[0]!___QQ2</definedName>
    <definedName name="___xlfn_IFERROR">NA()</definedName>
    <definedName name="___xlfn_SUMIFS">#N/A</definedName>
    <definedName name="__OUT98">{#N/A,#N/A,TRUE,"Serviços"}</definedName>
    <definedName name="__xlfn_IFERROR">NA()</definedName>
    <definedName name="__xlfn_SUMIFS">#N/A</definedName>
    <definedName name="_01_09_96">#REF!</definedName>
    <definedName name="_1Excel_BuiltIn_Print_Titles_1">#REF!</definedName>
    <definedName name="_I">#REF!</definedName>
    <definedName name="_Order1" hidden="1">255</definedName>
    <definedName name="_OUT98">{#N/A,#N/A,TRUE,"Serviços"}</definedName>
    <definedName name="_PL1">#REF!</definedName>
    <definedName name="_QQ2">[0]!_QQ2</definedName>
    <definedName name="_Rc">não.disp()</definedName>
    <definedName name="_xlfn_IFERROR">NA()</definedName>
    <definedName name="_xlfn_SUMIFS">NA()</definedName>
    <definedName name="a">#REF!</definedName>
    <definedName name="AA">[0]!AA</definedName>
    <definedName name="AB">[0]!AB</definedName>
    <definedName name="Agosto">Agosto</definedName>
    <definedName name="Alfa">não.disp()</definedName>
    <definedName name="Alfac">não.disp()</definedName>
    <definedName name="Alfard">não.disp()</definedName>
    <definedName name="amarela">#REF!</definedName>
    <definedName name="_xlnm.Print_Area" localSheetId="0">'CRONO_FÍSICO - FINAN_ GME 10'!$A$1:$U$64</definedName>
    <definedName name="Área_impressão_IM">#REF!</definedName>
    <definedName name="Aut_original">[1]PROJETO!#REF!</definedName>
    <definedName name="Aut_resumo">[2]RESUMO_AUT1!#REF!</definedName>
    <definedName name="Aut_resumo_4">#REF!</definedName>
    <definedName name="AvFisZero">AvFisZero</definedName>
    <definedName name="azul">#REF!</definedName>
    <definedName name="AZULSINAL">#REF!</definedName>
    <definedName name="_xlnm.Database">#REF!</definedName>
    <definedName name="BANCODADOS1">'[3]CUSTO EQUIP'!$A$3:$T$56</definedName>
    <definedName name="BDI">#REF!</definedName>
    <definedName name="Beta">não.disp()</definedName>
    <definedName name="BG">#REF!</definedName>
    <definedName name="BGU">#REF!</definedName>
    <definedName name="Bloco" hidden="1">#REF!</definedName>
    <definedName name="Bloco2" hidden="1">#REF!</definedName>
    <definedName name="CadIns" hidden="1">#REF!</definedName>
    <definedName name="CadSrv" hidden="1">#REF!</definedName>
    <definedName name="CAIAÇÃO">#REF!</definedName>
    <definedName name="CAPA">{#N/A,#N/A,TRUE,"Serviços"}</definedName>
    <definedName name="capa1">{#N/A,#N/A,TRUE,"Serviços"}</definedName>
    <definedName name="capa2">{#N/A,#N/A,TRUE,"Serviços"}</definedName>
    <definedName name="CBU">#REF!</definedName>
    <definedName name="CBUII">#REF!</definedName>
    <definedName name="CBUQB">#REF!</definedName>
    <definedName name="CBUQc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hidden="1">#REF!</definedName>
    <definedName name="Chave1" hidden="1">#REF!</definedName>
    <definedName name="Clas" hidden="1">MAX(LEN(#REF!))</definedName>
    <definedName name="Cliente" hidden="1">""</definedName>
    <definedName name="Cls" hidden="1">#N/A</definedName>
    <definedName name="Cod" hidden="1">#REF!</definedName>
    <definedName name="Coluna" hidden="1">#REF!</definedName>
    <definedName name="Comp" hidden="1">#REF!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onograma" hidden="1">{#N/A,#N/A,TRUE,"Plan1"}</definedName>
    <definedName name="cronograma1" hidden="1">{#N/A,#N/A,TRUE,"Plan1"}</definedName>
    <definedName name="CRONOGRAMAA" hidden="1">{#N/A,#N/A,TRUE,"Plan1"}</definedName>
    <definedName name="CRONOGRAMAA1" hidden="1">{#N/A,#N/A,TRUE,"Plan1"}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d">#REF!</definedName>
    <definedName name="D_1">não.disp()</definedName>
    <definedName name="D_2">não.disp()</definedName>
    <definedName name="dadinho">#REF!</definedName>
    <definedName name="DADOS">#REF!</definedName>
    <definedName name="DAER1">{#N/A,#N/A,TRUE,"Serviços"}</definedName>
    <definedName name="Data_Final">#REF!</definedName>
    <definedName name="Data_Início">#REF!</definedName>
    <definedName name="Decl">não.disp()</definedName>
    <definedName name="desagio">#REF!</definedName>
    <definedName name="DescAux" hidden="1">#N/A</definedName>
    <definedName name="Dist_Eixo">não.disp()</definedName>
    <definedName name="Dist_Talv">não.disp()</definedName>
    <definedName name="DJ">#REF!</definedName>
    <definedName name="DTF">#REF!</definedName>
    <definedName name="DTI">#REF!</definedName>
    <definedName name="E_1">não.disp()</definedName>
    <definedName name="E_2">não.disp()</definedName>
    <definedName name="E_3">não.disp()</definedName>
    <definedName name="ECJ">#REF!</definedName>
    <definedName name="EJ">#REF!</definedName>
    <definedName name="EmpAux" hidden="1">""</definedName>
    <definedName name="EQ" hidden="1">#REF!</definedName>
    <definedName name="EspxSeção">não.disp()</definedName>
    <definedName name="Est_Ant">não.disp()</definedName>
    <definedName name="Est_Eixo">não.disp()</definedName>
    <definedName name="Est_Pos">não.disp()</definedName>
    <definedName name="Est_Talv">não.disp()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" localSheetId="0">'CRONO_FÍSICO - FINAN_ GME 10'!$A$5:$P$65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">#REF!</definedName>
    <definedName name="Excel_BuiltIn_Print_Area_3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3_1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T">[0]!EXT</definedName>
    <definedName name="Extenso">[0]!Extenso</definedName>
    <definedName name="F_Compl">não.disp()</definedName>
    <definedName name="F_Estr">não.disp()</definedName>
    <definedName name="FATURAS2002">{#N/A,#N/A,TRUE,"Serviços"}</definedName>
    <definedName name="FDVGD" hidden="1">#REF!</definedName>
    <definedName name="Fi">não.disp()</definedName>
    <definedName name="Fim_Elementos">não.disp()</definedName>
    <definedName name="Fim_TiposDisp">não.disp()</definedName>
    <definedName name="FOLHA01">{#N/A,#N/A,TRUE,"Serviços"}</definedName>
    <definedName name="folha1">{#N/A,#N/A,TRUE,"Serviços"}</definedName>
    <definedName name="G_1">não.disp()</definedName>
    <definedName name="G_2">não.disp()</definedName>
    <definedName name="Gama">não.disp()</definedName>
    <definedName name="ghgdh">#REF!</definedName>
    <definedName name="gtryfj">{#N/A,#N/A,TRUE,"Serviços"}</definedName>
    <definedName name="Haterr">não.disp()</definedName>
    <definedName name="Hcar">não.disp()</definedName>
    <definedName name="Hi">não.disp()</definedName>
    <definedName name="Hmís">não.disp()</definedName>
    <definedName name="Hpap">não.disp()</definedName>
    <definedName name="IM">#REF!</definedName>
    <definedName name="Início_Elem">não.disp()</definedName>
    <definedName name="Insumos" hidden="1">#REF!</definedName>
    <definedName name="ir">#REF!</definedName>
    <definedName name="Itens" hidden="1">#REF!</definedName>
    <definedName name="JANEIRO2003">{#N/A,#N/A,TRUE,"Serviços"}</definedName>
    <definedName name="jhvhjv">#REF!</definedName>
    <definedName name="K_Dupla">não.disp()</definedName>
    <definedName name="K_Simples">não.disp()</definedName>
    <definedName name="Largura_da_Faixa_de_Tráfego___...........">#REF!</definedName>
    <definedName name="Lcar">não.disp()</definedName>
    <definedName name="Li">não.disp()</definedName>
    <definedName name="LILASDRENA">#REF!</definedName>
    <definedName name="Lin_Logo">não.disp()</definedName>
    <definedName name="Lmís">não.disp()</definedName>
    <definedName name="Logotipo">não.disp()</definedName>
    <definedName name="LOTE">[3]Croqui!$I$6</definedName>
    <definedName name="Lpap">não.disp()</definedName>
    <definedName name="Lt_G">não.disp()</definedName>
    <definedName name="Lt_M">não.disp()</definedName>
    <definedName name="Lt_P">não.disp()</definedName>
    <definedName name="M_1">não.disp()</definedName>
    <definedName name="M_2">não.disp()</definedName>
    <definedName name="Max" hidden="1">COUNTIF(#REF!,"&lt;&gt;0")+3</definedName>
    <definedName name="Mecanica">#REF!</definedName>
    <definedName name="Medição">#REF!</definedName>
    <definedName name="Meu">#REF!</definedName>
    <definedName name="MM">[0]!MM</definedName>
    <definedName name="MO" hidden="1">#REF!</definedName>
    <definedName name="Modelo" hidden="1">#REF!</definedName>
    <definedName name="MODEXT">[0]!MODEXT</definedName>
    <definedName name="módulo1.Extenso">[0]!módulo1.Extenso</definedName>
    <definedName name="MP" hidden="1">#REF!</definedName>
    <definedName name="Ncél">não.disp()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çamrest">{#N/A,#N/A,TRUE,"Serviços"}</definedName>
    <definedName name="Ordem" hidden="1">#REF!</definedName>
    <definedName name="Origem" hidden="1">#REF!</definedName>
    <definedName name="P_1">não.disp()</definedName>
    <definedName name="P_2">não.disp()</definedName>
    <definedName name="PassaExtenso">NA()</definedName>
    <definedName name="PassaExtenso_4">[0]!PassaExtenso</definedName>
    <definedName name="pesquisa">#REF!</definedName>
    <definedName name="PL">#REF!</definedName>
    <definedName name="Plan1" hidden="1">#REF!</definedName>
    <definedName name="Posição" hidden="1">#REF!</definedName>
    <definedName name="Prd" hidden="1">#N/A</definedName>
    <definedName name="PrdAux" hidden="1">#N/A</definedName>
    <definedName name="Print">[4]QuQuant!#REF!</definedName>
    <definedName name="Print_4">#REF!</definedName>
    <definedName name="Print_Area_MI">#REF!</definedName>
    <definedName name="Print_Area_MI_4">#REF!</definedName>
    <definedName name="PRINT_TITLES_MI">#REF!</definedName>
    <definedName name="PROD_1">{#N/A,#N/A,TRUE,"Serviços"}</definedName>
    <definedName name="Proprietário">não.disp()</definedName>
    <definedName name="PU">#REF!</definedName>
    <definedName name="QD" hidden="1">#REF!</definedName>
    <definedName name="QF">#REF!</definedName>
    <definedName name="QI">#REF!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R_1">não.disp()</definedName>
    <definedName name="R_2">não.disp()</definedName>
    <definedName name="REG">#REF!</definedName>
    <definedName name="REGULA">#REF!</definedName>
    <definedName name="REL">{#N/A,#N/A,TRUE,"Serviços"}</definedName>
    <definedName name="Relat" hidden="1">#REF!</definedName>
    <definedName name="RES">[0]!RES</definedName>
    <definedName name="resumo" hidden="1">{#N/A,#N/A,TRUE,"Plan1"}</definedName>
    <definedName name="RESUMOO" hidden="1">{#N/A,#N/A,TRUE,"Plan1"}</definedName>
    <definedName name="resumou" hidden="1">{#N/A,#N/A,TRUE,"Plan1"}</definedName>
    <definedName name="RESUMOUU" hidden="1">{#N/A,#N/A,TRUE,"Plan1"}</definedName>
    <definedName name="Rodovia___................">#REF!</definedName>
    <definedName name="rr">{#N/A,#N/A,TRUE,"Serviços"}</definedName>
    <definedName name="rrff">{#N/A,#N/A,TRUE,"Serviços"}</definedName>
    <definedName name="RS">#REF!</definedName>
    <definedName name="sbg">#REF!</definedName>
    <definedName name="SBTC">#REF!</definedName>
    <definedName name="SE" hidden="1">#REF!</definedName>
    <definedName name="SETEMBRO">{#N/A,#N/A,TRUE,"Serviços"}</definedName>
    <definedName name="SOLPIR">#REF!</definedName>
    <definedName name="SRROO">[3]Croqui!$I$4</definedName>
    <definedName name="SRV" hidden="1">#REF!</definedName>
    <definedName name="taxa">#REF!</definedName>
    <definedName name="Teta_1">não.disp()</definedName>
    <definedName name="Teta_2">não.disp()</definedName>
    <definedName name="_xlnm.Print_Titles" localSheetId="0">'CRONO_FÍSICO - FINAN_ GME 10'!$1:$7</definedName>
    <definedName name="TOT" hidden="1">#REF!</definedName>
    <definedName name="Tot_param">não.disp()</definedName>
    <definedName name="TPM">#REF!</definedName>
    <definedName name="TT_ORÇADA3">2750000</definedName>
    <definedName name="TT_ORÇADA4">1320000</definedName>
    <definedName name="TYUIO">{#N/A,#N/A,TRUE,"Serviços"}</definedName>
    <definedName name="un" hidden="1">#N/A</definedName>
    <definedName name="UnidAux" hidden="1">#N/A</definedName>
    <definedName name="vbvc">#REF!</definedName>
    <definedName name="verde">#REF!</definedName>
    <definedName name="verdepav">#REF!</definedName>
    <definedName name="Volume">#REF!</definedName>
    <definedName name="vpf">#REF!</definedName>
    <definedName name="vpi">#REF!</definedName>
    <definedName name="w" hidden="1">{#N/A,#N/A,TRUE,"Plan1"}</definedName>
    <definedName name="WEWR">[0]!WEWR</definedName>
    <definedName name="WEWRWR">[0]!WEWRWR</definedName>
    <definedName name="wrn.relext." hidden="1">{#N/A,#N/A,TRUE,"Plan1"}</definedName>
    <definedName name="wrn.Tipo.">{#N/A,#N/A,TRUE,"Serviços"}</definedName>
    <definedName name="XX">[0]!XX</definedName>
    <definedName name="XXX">[0]!XXX</definedName>
    <definedName name="XXXX">[2]RESUMO_AUT1!#REF!</definedName>
    <definedName name="XXXXX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9" i="35" l="1"/>
  <c r="S59" i="35"/>
  <c r="T57" i="35"/>
  <c r="S57" i="35"/>
  <c r="T55" i="35"/>
  <c r="S55" i="35"/>
  <c r="T53" i="35"/>
  <c r="S53" i="35"/>
  <c r="T51" i="35"/>
  <c r="S51" i="35"/>
  <c r="S62" i="35" s="1" a="1"/>
  <c r="S62" i="35" s="1"/>
  <c r="F62" i="35" a="1"/>
  <c r="F62" i="35" s="1"/>
  <c r="G62" i="35" a="1"/>
  <c r="G62" i="35"/>
  <c r="H62" i="35" a="1"/>
  <c r="H62" i="35"/>
  <c r="I62" i="35" a="1"/>
  <c r="I62" i="35"/>
  <c r="J62" i="35" a="1"/>
  <c r="J62" i="35"/>
  <c r="K62" i="35" a="1"/>
  <c r="K62" i="35"/>
  <c r="L62" i="35" a="1"/>
  <c r="L62" i="35" s="1"/>
  <c r="M62" i="35" a="1"/>
  <c r="M62" i="35"/>
  <c r="N62" i="35" a="1"/>
  <c r="N62" i="35"/>
  <c r="O62" i="35" a="1"/>
  <c r="O62" i="35"/>
  <c r="P62" i="35" a="1"/>
  <c r="P62" i="35" s="1"/>
  <c r="Q62" i="35" a="1"/>
  <c r="Q62" i="35" s="1"/>
  <c r="R62" i="35" a="1"/>
  <c r="R62" i="35" s="1"/>
  <c r="E63" i="35"/>
  <c r="E64" i="35"/>
  <c r="E62" i="35" a="1"/>
  <c r="E62" i="35"/>
  <c r="E61" i="35"/>
  <c r="I19" i="35"/>
  <c r="H15" i="35"/>
  <c r="J39" i="35"/>
  <c r="I39" i="35"/>
  <c r="J37" i="35"/>
  <c r="I37" i="35"/>
  <c r="J35" i="35"/>
  <c r="I35" i="35"/>
  <c r="J33" i="35"/>
  <c r="I33" i="35"/>
  <c r="J31" i="35"/>
  <c r="I31" i="35"/>
  <c r="J41" i="35"/>
  <c r="I41" i="35"/>
  <c r="S47" i="35"/>
  <c r="T47" i="35"/>
  <c r="S49" i="35"/>
  <c r="T49" i="35"/>
  <c r="R47" i="35"/>
  <c r="R49" i="35"/>
  <c r="R51" i="35"/>
  <c r="R53" i="35"/>
  <c r="R55" i="35"/>
  <c r="R57" i="35"/>
  <c r="R59" i="35"/>
  <c r="M33" i="35"/>
  <c r="M35" i="35"/>
  <c r="M37" i="35"/>
  <c r="M39" i="35"/>
  <c r="M41" i="35"/>
  <c r="M43" i="35"/>
  <c r="M45" i="35"/>
  <c r="M51" i="35"/>
  <c r="M53" i="35"/>
  <c r="M55" i="35"/>
  <c r="M29" i="35"/>
  <c r="N29" i="35"/>
  <c r="O29" i="35"/>
  <c r="P29" i="35"/>
  <c r="Q29" i="35"/>
  <c r="R29" i="35"/>
  <c r="S29" i="35"/>
  <c r="T29" i="35"/>
  <c r="H29" i="35"/>
  <c r="M31" i="35"/>
  <c r="N31" i="35"/>
  <c r="O31" i="35"/>
  <c r="P31" i="35"/>
  <c r="Q31" i="35"/>
  <c r="R31" i="35"/>
  <c r="S31" i="35"/>
  <c r="T31" i="35"/>
  <c r="N33" i="35"/>
  <c r="O33" i="35"/>
  <c r="P33" i="35"/>
  <c r="Q33" i="35"/>
  <c r="R33" i="35"/>
  <c r="S33" i="35"/>
  <c r="T33" i="35"/>
  <c r="N35" i="35"/>
  <c r="O35" i="35"/>
  <c r="P35" i="35"/>
  <c r="Q35" i="35"/>
  <c r="R35" i="35"/>
  <c r="S35" i="35"/>
  <c r="T35" i="35"/>
  <c r="N37" i="35"/>
  <c r="O37" i="35"/>
  <c r="P37" i="35"/>
  <c r="Q37" i="35"/>
  <c r="R37" i="35"/>
  <c r="S37" i="35"/>
  <c r="T37" i="35"/>
  <c r="N39" i="35"/>
  <c r="O39" i="35"/>
  <c r="P39" i="35"/>
  <c r="Q39" i="35"/>
  <c r="R39" i="35"/>
  <c r="S39" i="35"/>
  <c r="T39" i="35"/>
  <c r="N41" i="35"/>
  <c r="O41" i="35"/>
  <c r="P41" i="35"/>
  <c r="Q41" i="35"/>
  <c r="R41" i="35"/>
  <c r="S41" i="35"/>
  <c r="T41" i="35"/>
  <c r="N43" i="35"/>
  <c r="O43" i="35"/>
  <c r="P43" i="35"/>
  <c r="Q43" i="35"/>
  <c r="R43" i="35"/>
  <c r="S43" i="35"/>
  <c r="T43" i="35"/>
  <c r="O45" i="35"/>
  <c r="P45" i="35"/>
  <c r="Q45" i="35"/>
  <c r="R45" i="35"/>
  <c r="S45" i="35"/>
  <c r="T45" i="35"/>
  <c r="O47" i="35"/>
  <c r="P47" i="35"/>
  <c r="Q47" i="35"/>
  <c r="O49" i="35"/>
  <c r="P49" i="35"/>
  <c r="Q49" i="35"/>
  <c r="N51" i="35"/>
  <c r="O51" i="35"/>
  <c r="P51" i="35"/>
  <c r="Q51" i="35"/>
  <c r="N53" i="35"/>
  <c r="O53" i="35"/>
  <c r="P53" i="35"/>
  <c r="Q53" i="35"/>
  <c r="O55" i="35"/>
  <c r="P55" i="35"/>
  <c r="Q55" i="35"/>
  <c r="O57" i="35"/>
  <c r="P57" i="35"/>
  <c r="Q57" i="35"/>
  <c r="O59" i="35"/>
  <c r="P59" i="35"/>
  <c r="Q59" i="35"/>
  <c r="G29" i="35"/>
  <c r="H27" i="35"/>
  <c r="G27" i="35"/>
  <c r="H25" i="35"/>
  <c r="G25" i="35"/>
  <c r="H23" i="35"/>
  <c r="G23" i="35"/>
  <c r="H21" i="35"/>
  <c r="G21" i="35"/>
  <c r="H19" i="35"/>
  <c r="G19" i="35"/>
  <c r="E15" i="35"/>
  <c r="D63" i="35"/>
  <c r="D64" i="35"/>
  <c r="D58" i="35"/>
  <c r="D56" i="35"/>
  <c r="D54" i="35"/>
  <c r="D52" i="35"/>
  <c r="D50" i="35"/>
  <c r="B58" i="35"/>
  <c r="B56" i="35"/>
  <c r="C54" i="35"/>
  <c r="C52" i="35"/>
  <c r="C50" i="35"/>
  <c r="D48" i="35"/>
  <c r="D46" i="35"/>
  <c r="D44" i="35"/>
  <c r="D42" i="35"/>
  <c r="D40" i="35"/>
  <c r="B48" i="35"/>
  <c r="B46" i="35"/>
  <c r="C44" i="35"/>
  <c r="C42" i="35"/>
  <c r="C40" i="35"/>
  <c r="D38" i="35"/>
  <c r="D36" i="35"/>
  <c r="D34" i="35"/>
  <c r="D32" i="35"/>
  <c r="D30" i="35"/>
  <c r="B38" i="35"/>
  <c r="B36" i="35"/>
  <c r="C34" i="35"/>
  <c r="C32" i="35"/>
  <c r="C30" i="35"/>
  <c r="D28" i="35"/>
  <c r="D26" i="35"/>
  <c r="D24" i="35"/>
  <c r="D22" i="35"/>
  <c r="D20" i="35"/>
  <c r="D18" i="35"/>
  <c r="B28" i="35"/>
  <c r="B26" i="35"/>
  <c r="B24" i="35"/>
  <c r="C22" i="35"/>
  <c r="C20" i="35"/>
  <c r="C18" i="35"/>
  <c r="D16" i="35"/>
  <c r="D14" i="35"/>
  <c r="D12" i="35"/>
  <c r="D10" i="35"/>
  <c r="F11" i="35" s="1"/>
  <c r="D8" i="35"/>
  <c r="B16" i="35"/>
  <c r="B14" i="35"/>
  <c r="C12" i="35"/>
  <c r="C10" i="35"/>
  <c r="C8" i="35"/>
  <c r="A56" i="35"/>
  <c r="A46" i="35"/>
  <c r="A36" i="35"/>
  <c r="A24" i="35"/>
  <c r="A14" i="35"/>
  <c r="T62" i="35" l="1" a="1"/>
  <c r="T62" i="35" s="1"/>
  <c r="E11" i="35"/>
  <c r="G11" i="35"/>
  <c r="K37" i="35"/>
  <c r="K29" i="35"/>
  <c r="L29" i="35"/>
  <c r="I29" i="35"/>
  <c r="J29" i="35"/>
  <c r="I27" i="35"/>
  <c r="G15" i="35"/>
  <c r="J25" i="35"/>
  <c r="I25" i="35"/>
  <c r="J27" i="35"/>
  <c r="K35" i="35"/>
  <c r="L33" i="35"/>
  <c r="K27" i="35"/>
  <c r="T25" i="35"/>
  <c r="L23" i="35"/>
  <c r="H13" i="35"/>
  <c r="L9" i="35"/>
  <c r="T9" i="35" l="1"/>
  <c r="T19" i="35"/>
  <c r="T27" i="35"/>
  <c r="T21" i="35"/>
  <c r="T23" i="35"/>
  <c r="K19" i="35"/>
  <c r="K39" i="35"/>
  <c r="L39" i="35"/>
  <c r="K21" i="35"/>
  <c r="J21" i="35"/>
  <c r="J19" i="35"/>
  <c r="I21" i="35"/>
  <c r="L25" i="35"/>
  <c r="F15" i="35"/>
  <c r="S21" i="35"/>
  <c r="S19" i="35"/>
  <c r="O19" i="35"/>
  <c r="R9" i="35"/>
  <c r="J9" i="35"/>
  <c r="K9" i="35"/>
  <c r="P9" i="35"/>
  <c r="S9" i="35"/>
  <c r="Q9" i="35"/>
  <c r="O9" i="35"/>
  <c r="S23" i="35"/>
  <c r="N9" i="35"/>
  <c r="P23" i="35"/>
  <c r="M9" i="35"/>
  <c r="R19" i="35"/>
  <c r="P19" i="35"/>
  <c r="G17" i="35"/>
  <c r="R21" i="35"/>
  <c r="R23" i="35"/>
  <c r="R25" i="35"/>
  <c r="M27" i="35"/>
  <c r="Q19" i="35"/>
  <c r="Q21" i="35"/>
  <c r="Q23" i="35"/>
  <c r="Q25" i="35"/>
  <c r="L27" i="35"/>
  <c r="S25" i="35"/>
  <c r="K25" i="35"/>
  <c r="N27" i="35"/>
  <c r="P21" i="35"/>
  <c r="P25" i="35"/>
  <c r="S27" i="35"/>
  <c r="M21" i="35"/>
  <c r="O21" i="35"/>
  <c r="O23" i="35"/>
  <c r="O25" i="35"/>
  <c r="R27" i="35"/>
  <c r="L21" i="35"/>
  <c r="N19" i="35"/>
  <c r="N21" i="35"/>
  <c r="N23" i="35"/>
  <c r="N25" i="35"/>
  <c r="Q27" i="35"/>
  <c r="M25" i="35"/>
  <c r="P27" i="35"/>
  <c r="O27" i="35"/>
  <c r="K33" i="35"/>
  <c r="L35" i="35"/>
  <c r="L31" i="35"/>
  <c r="K31" i="35"/>
  <c r="K23" i="35"/>
  <c r="M19" i="35"/>
  <c r="J23" i="35"/>
  <c r="L19" i="35"/>
  <c r="I23" i="35"/>
  <c r="M23" i="35"/>
  <c r="F17" i="35"/>
  <c r="E17" i="35"/>
  <c r="H17" i="35"/>
  <c r="G13" i="35"/>
  <c r="I13" i="35"/>
  <c r="J61" i="35" l="1"/>
  <c r="T61" i="35"/>
  <c r="N61" i="35"/>
  <c r="K61" i="35"/>
  <c r="I11" i="35" l="1"/>
  <c r="H11" i="35"/>
  <c r="M61" i="35"/>
  <c r="L37" i="35"/>
  <c r="L61" i="35" l="1"/>
  <c r="Q61" i="35"/>
  <c r="P61" i="35"/>
  <c r="O61" i="35"/>
  <c r="R61" i="35"/>
  <c r="S61" i="35"/>
  <c r="F9" i="35" l="1"/>
  <c r="G9" i="35"/>
  <c r="H9" i="35"/>
  <c r="I9" i="35"/>
  <c r="E9" i="35"/>
  <c r="E13" i="35"/>
  <c r="F13" i="35"/>
  <c r="F61" i="35" l="1"/>
  <c r="I61" i="35"/>
  <c r="H61" i="35"/>
  <c r="G61" i="35"/>
  <c r="F64" i="35" l="1"/>
  <c r="G64" i="35" s="1"/>
  <c r="H64" i="35" s="1"/>
  <c r="I64" i="35" s="1"/>
  <c r="J64" i="35" s="1"/>
  <c r="K64" i="35" s="1"/>
  <c r="L64" i="35" s="1"/>
  <c r="M64" i="35" s="1"/>
  <c r="N64" i="35" s="1"/>
  <c r="O64" i="35" s="1"/>
  <c r="P64" i="35" s="1"/>
  <c r="Q64" i="35" s="1"/>
  <c r="F63" i="35"/>
  <c r="G63" i="35" s="1"/>
  <c r="H63" i="35" s="1"/>
  <c r="I63" i="35" s="1"/>
  <c r="J63" i="35" s="1"/>
  <c r="K63" i="35" s="1"/>
  <c r="L63" i="35" s="1"/>
  <c r="M63" i="35" s="1"/>
  <c r="N63" i="35" s="1"/>
  <c r="O63" i="35" s="1"/>
  <c r="P63" i="35" s="1"/>
  <c r="Q63" i="35" s="1"/>
  <c r="R63" i="35" s="1"/>
  <c r="S63" i="35" s="1"/>
  <c r="T63" i="35" s="1"/>
  <c r="R64" i="35" l="1"/>
  <c r="S64" i="35" s="1"/>
  <c r="T64" i="3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<sst xmlns="http://schemas.openxmlformats.org/spreadsheetml/2006/main" count="2321" uniqueCount="144">
  <si>
    <t>GOINFRA - Agência Goiana de Infraestrutura e Transportes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</si>
  <si>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</si>
  <si>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</si>
  <si>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</si>
  <si>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</si>
  <si>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</si>
  <si>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</si>
  <si>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</si>
  <si>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</si>
  <si>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</si>
  <si>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</si>
  <si>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</si>
  <si>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</si>
  <si>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</si>
  <si>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</si>
  <si>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</si>
  <si>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</si>
  <si>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</si>
  <si>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</si>
  <si>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DESMATAMENTO E LIMPEZA - INCLUSO DESTOCAMENTO DE ÁRVORES COM DIÂMETROS MENORES DE 15 cm</t>
  </si>
  <si>
    <t xml:space="preserve">m2    </t>
  </si>
  <si>
    <t xml:space="preserve">m3    </t>
  </si>
  <si>
    <t xml:space="preserve">m3km  </t>
  </si>
  <si>
    <t xml:space="preserve">TKM   </t>
  </si>
  <si>
    <t xml:space="preserve">tkm   </t>
  </si>
  <si>
    <t>TRANSPORTE COMERCIAL DE CIMENTO / CAL / FILLER</t>
  </si>
  <si>
    <t xml:space="preserve">Total do Grupo : </t>
  </si>
  <si>
    <t>MOBILIZAÇÃO / DESMOBILIZAÇÃO - CONFORME DEMONSTRATIVO</t>
  </si>
  <si>
    <t xml:space="preserve">un    </t>
  </si>
  <si>
    <t xml:space="preserve">Total do Orçamento : </t>
  </si>
  <si>
    <t>Discriminação</t>
  </si>
  <si>
    <t>Preço</t>
  </si>
  <si>
    <t>Total geral</t>
  </si>
  <si>
    <t>SCO - Sistema de Custos e Orçamentos</t>
  </si>
  <si>
    <t>TRANSPORTE COMERCIAL DE AGREGADOS</t>
  </si>
  <si>
    <t>SERVIÇOS</t>
  </si>
  <si>
    <t>PERCENTUAL GLOBAL SIMPLES</t>
  </si>
  <si>
    <t>PERCENTUAL GLOBAL ACUM.</t>
  </si>
  <si>
    <t>VALOR SIMPLES</t>
  </si>
  <si>
    <t>VALOR ACUMULADO</t>
  </si>
  <si>
    <t>DESTOCAMENTO DE ÁRVORES COM DIÂMETRO DE 15 A 30 cm</t>
  </si>
  <si>
    <t>DESTOCAMENTO DE ÁRVORES COM DIÂMETRO MAIOR QUE 30 cm</t>
  </si>
  <si>
    <t>CARGA DE ENTULHOS</t>
  </si>
  <si>
    <t>TRANSPORTE DE ENTULHOS</t>
  </si>
  <si>
    <t>TRANSPORTE DE MATERIAL DE JAZIDA (CASCALHO)</t>
  </si>
  <si>
    <t>ESPALHAMENTO DE MATERIAL EM BOTA-FORA</t>
  </si>
  <si>
    <t>ACABAMENTO E RECOMPOSIÇÃO DE EMPRESTIMO</t>
  </si>
  <si>
    <t>LASTRO DE BRITA</t>
  </si>
  <si>
    <t>AÇO CA50/60 AQUISIÇÃO, ARMAÇÃO E COLOCAÇÃO (INCLUSO PERDAS)</t>
  </si>
  <si>
    <t xml:space="preserve">Kg    </t>
  </si>
  <si>
    <t>ESCORAMENTO PARA BUEIRO</t>
  </si>
  <si>
    <t>TRANSPORTE COMERCIAL DE MATERIAL BÁSICO</t>
  </si>
  <si>
    <t>TRANSPORTE COMERCIAL DE MADEIRA</t>
  </si>
  <si>
    <t>TRANSPORTE LOCAL DE MATERIAL BÁSICO</t>
  </si>
  <si>
    <t>TRANSPORTE LOCAL DE MADEIRA</t>
  </si>
  <si>
    <t>CONCRETO FCK=15 MPA</t>
  </si>
  <si>
    <t>FORMA CHAPA COMPENSADA RESINADA 12 mm - UTILIZAÇÃO 3X (CONFECÇÃO, INSTALAÇÃO E RETIRADA)</t>
  </si>
  <si>
    <t>TRANSPORTE LOCAL DE CIMENTO / CAL / FILLER</t>
  </si>
  <si>
    <t>EXECUÇÃO DE DISSIPADOR DE ENERGIA</t>
  </si>
  <si>
    <t>ESCAVAÇÃO MECÂNICA EM TERRA</t>
  </si>
  <si>
    <t>APILOAMENTO MANUAL</t>
  </si>
  <si>
    <t>LASTRO DE PEDRA</t>
  </si>
  <si>
    <t>DESVIO</t>
  </si>
  <si>
    <t>COMPACTAÇÃO A 100% DO PROCTOR NORMAL</t>
  </si>
  <si>
    <t xml:space="preserve">m     </t>
  </si>
  <si>
    <t>ESCAVAÇÃO E CARGA DE MATERIAL DE JAZIDA</t>
  </si>
  <si>
    <t>OBRAS COMPLEMENTARES</t>
  </si>
  <si>
    <t>DEMOLIÇÃO DE CONCRETO ARMADO</t>
  </si>
  <si>
    <t>Percentual</t>
  </si>
  <si>
    <t xml:space="preserve">Preço/un    </t>
  </si>
  <si>
    <t>SERVIÇOS PRELIMINARES</t>
  </si>
  <si>
    <t>ADMINISTRAÇÃO LOCAL</t>
  </si>
  <si>
    <t>CRONOGRAMA FÍSICO-FINANCEIRO</t>
  </si>
  <si>
    <t>PREÇO             TOTAL   R$</t>
  </si>
  <si>
    <t>MESES</t>
  </si>
  <si>
    <t>MUNICÍPIO</t>
  </si>
  <si>
    <t>ESCAVAÇÃO, CARGA E TRANSPORTE DE SOLO MOLE - C/ ESCAVADEIRA - (DT: 000 A 200M)</t>
  </si>
  <si>
    <t>CORTA-RIO</t>
  </si>
  <si>
    <t>REVESTIMENTO PRIMÁRIO - ESPALHAMENTO</t>
  </si>
  <si>
    <t>COMPACTAÇÃO MANUAL</t>
  </si>
  <si>
    <t>COMPACTAÇÃO A 100% DO PROCTOR INTERMEDIÁRIO</t>
  </si>
  <si>
    <t>FORNECIMENTO E ASSENTAMENTO DE TUBO D=1,50 M</t>
  </si>
  <si>
    <t>TRANSPORTE COMERCIAL DE TUBOS</t>
  </si>
  <si>
    <t>TRANSPORTE LOCAL DE TUBOS</t>
  </si>
  <si>
    <t>SINALIZAÇÃO VERTICAL SEMI-REFLETIVA</t>
  </si>
  <si>
    <t>REVESTIMENTO VEGETAL EM MUDAS</t>
  </si>
  <si>
    <t>REMOÇÃO E RECOLOCAÇÃO DE CERCA</t>
  </si>
  <si>
    <t xml:space="preserve">M     </t>
  </si>
  <si>
    <t>CONFORMAÇÃO DE TALUDE</t>
  </si>
  <si>
    <t>: DMA - DIRETORIA DE MANUTENÇÃO</t>
  </si>
  <si>
    <t xml:space="preserve">: 5,00 un    </t>
  </si>
  <si>
    <t>TERRAPLENAGEM</t>
  </si>
  <si>
    <t>SINALIZAÇÃO DA OBRA</t>
  </si>
  <si>
    <t>PONTO</t>
  </si>
  <si>
    <t>Observação</t>
  </si>
  <si>
    <t>ESCAV., CARGA E TRANSPORTE DE MAT. 1ª CATEG. - C/ ESCAVADEIRA - (DT: 51 A 200M)</t>
  </si>
  <si>
    <t>CANTEIRO DE OBRA - TIPO A2</t>
  </si>
  <si>
    <t>ADMINISTRAÇÃO LOCAL - TIPO A2</t>
  </si>
  <si>
    <t>23/01/2026 - 08:08</t>
  </si>
  <si>
    <t>: 202500005028393-1/2026</t>
  </si>
  <si>
    <t>Data Orçamento : 19/01/2026</t>
  </si>
  <si>
    <t>: IMPLANTAÇÃO DE OBRAS DE ARTE CORRENTES (OAC) NOS MUNICÍPIOS DE ABADIA DE GOIÁS, INDIARA, PALMINÓPOLIS, TURVÂNIA E VARJÃO, REFERENTE AO PROGRAMA GOIÁS EM MOVIMENTO - ESTRUTURAS (GME) - LOTE 10</t>
  </si>
  <si>
    <t xml:space="preserve">: ABADIA DE GOIAS - TABELA T319 - SEM DESONERAÇÃO </t>
  </si>
  <si>
    <t>Data Base : 01/10/2025</t>
  </si>
  <si>
    <t>: BTCC 3,00X3,00 PONTOS 01 E 05; BDCC 3,00X3,00 PONTOS 02, 06 E 10 - MESORREGIÃO: CENTRO GOIANO</t>
  </si>
  <si>
    <t>PONTOS 01 E 05 - BUEIRO TRIPLO (BTCC 3,0M X 3,0M)</t>
  </si>
  <si>
    <t>CORPO DE BUEIRO</t>
  </si>
  <si>
    <t>CONCRETO FCK=30 MPA</t>
  </si>
  <si>
    <t>BOCA DE BUEIRO</t>
  </si>
  <si>
    <t>CONCRETO FCK=20 MPA</t>
  </si>
  <si>
    <t>PONTOS 02, 06 E 10 - BUEIRO DUPLO (BDCC 3,0 M X 3,0M)</t>
  </si>
  <si>
    <t>23/01/2026 - 08:14</t>
  </si>
  <si>
    <t>: 202500005028393-3/2026</t>
  </si>
  <si>
    <t xml:space="preserve">: INDIARA - TABELA T319 - SEM DESONERAÇÃO </t>
  </si>
  <si>
    <t>: BTCC 3,0 X 3,0 PONTOS 01 E 02; BDCC 2,5 X 2,5 PONTOS 04 E 06; BDCC 3,0 X 3,0 PONTO 05 - MESORREGIÃO: SUL GOIANO</t>
  </si>
  <si>
    <t>PONTOS 01 E 02 - BUEIRO TRIPLO (BTCC 3,0 M X 3,0M)</t>
  </si>
  <si>
    <t>PONTO 05 - BUEIRO DUPLO (BDCC 3,0 M X 3,0M)</t>
  </si>
  <si>
    <t>PONTOS 04 e 06 - BUEIRO DUPLO (BDCC 2,5 M X 2,5 M)</t>
  </si>
  <si>
    <t>23/01/2026 - 08:19</t>
  </si>
  <si>
    <t>: 202500005028393-5/2026</t>
  </si>
  <si>
    <t xml:space="preserve">: PALMINÓPOLIS  - TABELA T319 - SEM DESONERAÇÃO </t>
  </si>
  <si>
    <t xml:space="preserve">: 3,00 un    </t>
  </si>
  <si>
    <t>:  BDCC 3,0 X 3,0 PONTOS 01 E 05; BDCC 2,5 X 2,5 PONTO 01 - MESORREGIÃO: SUL GOIANO</t>
  </si>
  <si>
    <t>PONTOS 01 E 05 - BUEIRO DUPLO (BDCC 3,0 M X 3,0M)</t>
  </si>
  <si>
    <t>PONTO 03 - BUEIRO DUPLO (BDCC 2,5 M X 2,5 M)</t>
  </si>
  <si>
    <t>23/01/2026 - 08:23</t>
  </si>
  <si>
    <t>: 202500005028393-7/2026</t>
  </si>
  <si>
    <t xml:space="preserve">: TURVANIA  - TABELA T319 - SEM DESONERAÇÃO </t>
  </si>
  <si>
    <t>:  BDCC 3,0 X 3,0 PONTOS 02, 07 E 08; BTCC 3,0 X 3,0 PONTOS 03 E 04 - MESORREGIÃO: CENTRO GOIANO</t>
  </si>
  <si>
    <t>PONTOS 02, 07 E 08 - BUEIRO DUPLO (BDCC 3,0 M X 3,0M)</t>
  </si>
  <si>
    <t>PONTOS 03 E 04 - BUEIRO TRIPLO (BTCC 3,0 M X 3,0 M)</t>
  </si>
  <si>
    <t>23/01/2026 - 08:28</t>
  </si>
  <si>
    <t>: 202500005028393-9/2026</t>
  </si>
  <si>
    <t xml:space="preserve">: VARJÃO  - TABELA T319 - SEM DESONERAÇÃO </t>
  </si>
  <si>
    <t xml:space="preserve">: 2,00 un    </t>
  </si>
  <si>
    <t>:  BDCC 2,5 X 2,5 PONTO 02; BDCC 3,0 X 3,0 PONTO 03 - MESORREGIÃO: SUL GOIANO</t>
  </si>
  <si>
    <t>PONTO 02 - BUEIRO DUPLO (BDCC 2,5M X 2,5M)</t>
  </si>
  <si>
    <t>PONTO 03 - BUEIRO DUPLO (BDCC 3,0 M X 3,0M)</t>
  </si>
  <si>
    <t>ABADIA DE GOIÁS</t>
  </si>
  <si>
    <t>INDIARA</t>
  </si>
  <si>
    <t>PALMINÓPOLIS</t>
  </si>
  <si>
    <t>TURVÂNIA</t>
  </si>
  <si>
    <t>VARJÃO</t>
  </si>
  <si>
    <t>CONTRATAÇÃO GME - LOTE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</si>
</sst>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0.0000"/>
    <numFmt numFmtId="176" formatCode="#0.0000"/>
    <numFmt numFmtId="177" formatCode="##0.0000"/>
    <numFmt numFmtId="178" formatCode="0&quot;° MÊS&quot;"/>
    <numFmt numFmtId="179" formatCode="#,###.00"/>
  </numFmts>
  <fonts count="25" x14ac:knownFonts="1">
    <font>
      <sz val="11"/>
      <color theme="1"/>
      <name val="Calibri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theme="3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FF66FF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1" fillId="0" borderId="1" applyNumberFormat="0" applyFont="0" applyFill="0" applyBorder="0" applyAlignment="0" applyProtection="0"/>
    <xf numFmtId="0" fontId="2" fillId="0" borderId="1" applyNumberFormat="0" applyFont="0" applyFill="0" applyBorder="0" applyAlignment="0" applyProtection="0"/>
    <xf numFmtId="0" fontId="1" fillId="0" borderId="1"/>
    <xf numFmtId="0" fontId="1" fillId="0" borderId="1" applyNumberFormat="0" applyFont="0" applyFill="0" applyBorder="0" applyAlignment="0" applyProtection="0"/>
    <xf numFmtId="0" fontId="3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4" fontId="1" fillId="0" borderId="1" applyFont="0" applyFill="0" applyBorder="0" applyAlignment="0" applyProtection="0"/>
    <xf numFmtId="0" fontId="6" fillId="0" borderId="1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</cellStyleXfs>
  <cellXfs count="225">
    <xf numFmtId="0" fontId="0" fillId="0" borderId="0" xfId="0"/>
    <xf numFmtId="0" fontId="1" fillId="0" borderId="1" xfId="3" applyAlignment="1">
      <alignment vertical="center"/>
    </xf>
    <xf numFmtId="0" fontId="1" fillId="0" borderId="1" xfId="3"/>
    <xf numFmtId="4" fontId="1" fillId="0" borderId="1" xfId="3" applyNumberFormat="1" applyAlignment="1">
      <alignment vertical="center"/>
    </xf>
    <xf numFmtId="10" fontId="1" fillId="0" borderId="1" xfId="3" applyNumberFormat="1" applyAlignment="1">
      <alignment vertical="center"/>
    </xf>
    <xf numFmtId="0" fontId="1" fillId="0" borderId="9" xfId="3" applyBorder="1" applyAlignment="1">
      <alignment vertical="center"/>
    </xf>
    <xf numFmtId="44" fontId="1" fillId="0" borderId="1" xfId="3" applyNumberFormat="1" applyAlignment="1">
      <alignment vertical="center"/>
    </xf>
    <xf numFmtId="179" fontId="1" fillId="0" borderId="1" xfId="3" applyNumberFormat="1" applyAlignment="1">
      <alignment vertical="center"/>
    </xf>
    <xf numFmtId="44" fontId="1" fillId="0" borderId="1" xfId="10" applyFont="1" applyBorder="1" applyAlignment="1">
      <alignment vertical="center"/>
    </xf>
    <xf numFmtId="0" fontId="11" fillId="0" borderId="1" xfId="3" applyFont="1" applyAlignment="1">
      <alignment vertical="center"/>
    </xf>
    <xf numFmtId="0" fontId="11" fillId="0" borderId="1" xfId="3" applyFont="1"/>
    <xf numFmtId="44" fontId="8" fillId="0" borderId="13" xfId="10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179" fontId="8" fillId="0" borderId="11" xfId="3" applyNumberFormat="1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10" fontId="7" fillId="8" borderId="13" xfId="3" applyNumberFormat="1" applyFont="1" applyFill="1" applyBorder="1" applyAlignment="1">
      <alignment horizontal="center" vertical="center"/>
    </xf>
    <xf numFmtId="10" fontId="7" fillId="5" borderId="13" xfId="3" applyNumberFormat="1" applyFont="1" applyFill="1" applyBorder="1" applyAlignment="1">
      <alignment horizontal="center" vertical="center"/>
    </xf>
    <xf numFmtId="10" fontId="7" fillId="9" borderId="13" xfId="3" applyNumberFormat="1" applyFont="1" applyFill="1" applyBorder="1" applyAlignment="1">
      <alignment horizontal="center" vertical="center"/>
    </xf>
    <xf numFmtId="44" fontId="8" fillId="4" borderId="13" xfId="10" applyFont="1" applyFill="1" applyBorder="1" applyAlignment="1">
      <alignment horizontal="center" vertical="center"/>
    </xf>
    <xf numFmtId="43" fontId="1" fillId="0" borderId="1" xfId="11" applyFont="1" applyBorder="1" applyAlignment="1">
      <alignment vertical="center"/>
    </xf>
    <xf numFmtId="0" fontId="14" fillId="0" borderId="1" xfId="3" applyFont="1" applyAlignment="1">
      <alignment vertical="center"/>
    </xf>
    <xf numFmtId="0" fontId="14" fillId="0" borderId="1" xfId="3" applyFont="1"/>
    <xf numFmtId="10" fontId="8" fillId="0" borderId="13" xfId="3" applyNumberFormat="1" applyFont="1" applyBorder="1" applyAlignment="1">
      <alignment horizontal="center" vertical="center"/>
    </xf>
    <xf numFmtId="10" fontId="8" fillId="4" borderId="13" xfId="3" applyNumberFormat="1" applyFont="1" applyFill="1" applyBorder="1" applyAlignment="1">
      <alignment horizontal="center" vertical="center"/>
    </xf>
    <xf numFmtId="10" fontId="8" fillId="7" borderId="13" xfId="3" applyNumberFormat="1" applyFont="1" applyFill="1" applyBorder="1" applyAlignment="1">
      <alignment horizontal="center" vertical="center"/>
    </xf>
    <xf numFmtId="178" fontId="17" fillId="0" borderId="13" xfId="3" applyNumberFormat="1" applyFont="1" applyBorder="1" applyAlignment="1">
      <alignment horizontal="center" vertical="center"/>
    </xf>
    <xf numFmtId="0" fontId="18" fillId="0" borderId="1" xfId="3" applyFont="1" applyAlignment="1">
      <alignment vertical="center"/>
    </xf>
    <xf numFmtId="0" fontId="18" fillId="0" borderId="1" xfId="3" applyFont="1"/>
    <xf numFmtId="0" fontId="19" fillId="0" borderId="1" xfId="3" applyFont="1" applyAlignment="1">
      <alignment vertical="center"/>
    </xf>
    <xf numFmtId="0" fontId="19" fillId="0" borderId="1" xfId="3" applyFont="1"/>
    <xf numFmtId="179" fontId="11" fillId="0" borderId="1" xfId="3" applyNumberFormat="1" applyFont="1" applyAlignment="1">
      <alignment vertical="center"/>
    </xf>
    <xf numFmtId="179" fontId="18" fillId="0" borderId="1" xfId="3" applyNumberFormat="1" applyFont="1" applyAlignment="1">
      <alignment vertical="center"/>
    </xf>
    <xf numFmtId="178" fontId="17" fillId="0" borderId="30" xfId="3" applyNumberFormat="1" applyFont="1" applyBorder="1" applyAlignment="1">
      <alignment horizontal="center" vertical="center"/>
    </xf>
    <xf numFmtId="10" fontId="8" fillId="4" borderId="30" xfId="3" applyNumberFormat="1" applyFont="1" applyFill="1" applyBorder="1" applyAlignment="1">
      <alignment horizontal="center" vertical="center"/>
    </xf>
    <xf numFmtId="44" fontId="8" fillId="0" borderId="30" xfId="10" applyFont="1" applyBorder="1" applyAlignment="1">
      <alignment horizontal="center" vertical="center"/>
    </xf>
    <xf numFmtId="44" fontId="8" fillId="4" borderId="30" xfId="10" applyFont="1" applyFill="1" applyBorder="1" applyAlignment="1">
      <alignment horizontal="center" vertical="center"/>
    </xf>
    <xf numFmtId="10" fontId="8" fillId="0" borderId="30" xfId="3" applyNumberFormat="1" applyFont="1" applyBorder="1" applyAlignment="1">
      <alignment horizontal="center" vertical="center"/>
    </xf>
    <xf numFmtId="10" fontId="7" fillId="7" borderId="11" xfId="3" applyNumberFormat="1" applyFont="1" applyFill="1" applyBorder="1" applyAlignment="1">
      <alignment horizontal="center" vertical="center"/>
    </xf>
    <xf numFmtId="44" fontId="12" fillId="5" borderId="38" xfId="10" applyFont="1" applyFill="1" applyBorder="1" applyAlignment="1">
      <alignment horizontal="center" vertical="center"/>
    </xf>
    <xf numFmtId="4" fontId="12" fillId="5" borderId="38" xfId="3" applyNumberFormat="1" applyFont="1" applyFill="1" applyBorder="1" applyAlignment="1">
      <alignment horizontal="center" vertical="center"/>
    </xf>
    <xf numFmtId="44" fontId="12" fillId="5" borderId="39" xfId="10" applyFont="1" applyFill="1" applyBorder="1" applyAlignment="1">
      <alignment horizontal="center" vertical="center"/>
    </xf>
    <xf numFmtId="10" fontId="8" fillId="14" borderId="13" xfId="3" applyNumberFormat="1" applyFont="1" applyFill="1" applyBorder="1" applyAlignment="1">
      <alignment horizontal="center" vertical="center"/>
    </xf>
    <xf numFmtId="0" fontId="8" fillId="0" borderId="1" xfId="3" applyFont="1" applyAlignment="1">
      <alignment horizontal="center" vertical="center" wrapText="1"/>
    </xf>
    <xf numFmtId="0" fontId="8" fillId="0" borderId="1" xfId="3" applyFont="1" applyAlignment="1">
      <alignment horizontal="center" vertical="center"/>
    </xf>
    <xf numFmtId="10" fontId="7" fillId="7" borderId="1" xfId="3" applyNumberFormat="1" applyFont="1" applyFill="1" applyAlignment="1">
      <alignment horizontal="center" vertical="center"/>
    </xf>
    <xf numFmtId="0" fontId="5" fillId="0" borderId="40" xfId="3" applyFont="1" applyBorder="1" applyAlignment="1">
      <alignment vertical="center"/>
    </xf>
    <xf numFmtId="0" fontId="5" fillId="0" borderId="41" xfId="3" applyFont="1" applyBorder="1" applyAlignment="1">
      <alignment vertical="center"/>
    </xf>
    <xf numFmtId="0" fontId="5" fillId="0" borderId="10" xfId="3" applyFont="1" applyBorder="1" applyAlignment="1">
      <alignment vertical="center"/>
    </xf>
    <xf numFmtId="0" fontId="5" fillId="0" borderId="19" xfId="3" applyFont="1" applyBorder="1" applyAlignment="1">
      <alignment vertical="center"/>
    </xf>
    <xf numFmtId="0" fontId="5" fillId="0" borderId="22" xfId="3" applyFont="1" applyBorder="1" applyAlignment="1">
      <alignment vertical="center"/>
    </xf>
    <xf numFmtId="0" fontId="5" fillId="0" borderId="21" xfId="3" applyFont="1" applyBorder="1" applyAlignment="1">
      <alignment vertical="center"/>
    </xf>
    <xf numFmtId="0" fontId="20" fillId="0" borderId="1" xfId="13" applyNumberFormat="1" applyFont="1" applyFill="1" applyBorder="1" applyAlignment="1"/>
    <xf numFmtId="174" fontId="20" fillId="0" borderId="1" xfId="13" applyNumberFormat="1" applyFont="1" applyFill="1" applyBorder="1" applyAlignment="1"/>
    <xf numFmtId="44" fontId="8" fillId="0" borderId="13" xfId="10" applyFont="1" applyFill="1" applyBorder="1" applyAlignment="1">
      <alignment horizontal="center" vertical="center"/>
    </xf>
    <xf numFmtId="1" fontId="8" fillId="11" borderId="32" xfId="3" applyNumberFormat="1" applyFont="1" applyFill="1" applyBorder="1" applyAlignment="1">
      <alignment horizontal="left" vertical="center"/>
    </xf>
    <xf numFmtId="1" fontId="8" fillId="11" borderId="33" xfId="3" applyNumberFormat="1" applyFont="1" applyFill="1" applyBorder="1" applyAlignment="1">
      <alignment horizontal="left" vertical="center"/>
    </xf>
    <xf numFmtId="0" fontId="8" fillId="12" borderId="31" xfId="3" applyFont="1" applyFill="1" applyBorder="1" applyAlignment="1">
      <alignment horizontal="left" vertical="center"/>
    </xf>
    <xf numFmtId="0" fontId="8" fillId="12" borderId="17" xfId="3" applyFont="1" applyFill="1" applyBorder="1" applyAlignment="1">
      <alignment horizontal="left" vertical="center"/>
    </xf>
    <xf numFmtId="0" fontId="8" fillId="12" borderId="10" xfId="3" applyFont="1" applyFill="1" applyBorder="1" applyAlignment="1">
      <alignment horizontal="left" vertical="center"/>
    </xf>
    <xf numFmtId="0" fontId="8" fillId="12" borderId="19" xfId="3" applyFont="1" applyFill="1" applyBorder="1" applyAlignment="1">
      <alignment horizontal="left" vertical="center"/>
    </xf>
    <xf numFmtId="0" fontId="8" fillId="12" borderId="22" xfId="3" applyFont="1" applyFill="1" applyBorder="1" applyAlignment="1">
      <alignment horizontal="left" vertical="center"/>
    </xf>
    <xf numFmtId="0" fontId="8" fillId="12" borderId="21" xfId="3" applyFont="1" applyFill="1" applyBorder="1" applyAlignment="1">
      <alignment horizontal="left" vertical="center"/>
    </xf>
    <xf numFmtId="0" fontId="8" fillId="0" borderId="16" xfId="3" applyFont="1" applyBorder="1" applyAlignment="1">
      <alignment horizontal="left" vertical="center" wrapText="1"/>
    </xf>
    <xf numFmtId="0" fontId="8" fillId="0" borderId="17" xfId="3" applyFont="1" applyBorder="1" applyAlignment="1">
      <alignment horizontal="left" vertical="center" wrapText="1"/>
    </xf>
    <xf numFmtId="0" fontId="8" fillId="0" borderId="20" xfId="3" applyFont="1" applyBorder="1" applyAlignment="1">
      <alignment horizontal="left" vertical="center" wrapText="1"/>
    </xf>
    <xf numFmtId="0" fontId="8" fillId="0" borderId="21" xfId="3" applyFont="1" applyBorder="1" applyAlignment="1">
      <alignment horizontal="left" vertical="center" wrapText="1"/>
    </xf>
    <xf numFmtId="10" fontId="7" fillId="7" borderId="22" xfId="3" applyNumberFormat="1" applyFont="1" applyFill="1" applyBorder="1" applyAlignment="1">
      <alignment horizontal="center" vertical="center"/>
    </xf>
    <xf numFmtId="10" fontId="7" fillId="7" borderId="23" xfId="3" applyNumberFormat="1" applyFont="1" applyFill="1" applyBorder="1" applyAlignment="1">
      <alignment horizontal="center" vertical="center"/>
    </xf>
    <xf numFmtId="10" fontId="7" fillId="7" borderId="24" xfId="3" applyNumberFormat="1" applyFont="1" applyFill="1" applyBorder="1" applyAlignment="1">
      <alignment horizontal="center" vertical="center"/>
    </xf>
    <xf numFmtId="0" fontId="8" fillId="15" borderId="31" xfId="3" applyFont="1" applyFill="1" applyBorder="1" applyAlignment="1">
      <alignment horizontal="left" vertical="center"/>
    </xf>
    <xf numFmtId="0" fontId="8" fillId="15" borderId="17" xfId="3" applyFont="1" applyFill="1" applyBorder="1" applyAlignment="1">
      <alignment horizontal="left" vertical="center"/>
    </xf>
    <xf numFmtId="0" fontId="8" fillId="15" borderId="10" xfId="3" applyFont="1" applyFill="1" applyBorder="1" applyAlignment="1">
      <alignment horizontal="left" vertical="center"/>
    </xf>
    <xf numFmtId="0" fontId="8" fillId="15" borderId="19" xfId="3" applyFont="1" applyFill="1" applyBorder="1" applyAlignment="1">
      <alignment horizontal="left" vertical="center"/>
    </xf>
    <xf numFmtId="0" fontId="8" fillId="15" borderId="22" xfId="3" applyFont="1" applyFill="1" applyBorder="1" applyAlignment="1">
      <alignment horizontal="left" vertical="center"/>
    </xf>
    <xf numFmtId="0" fontId="8" fillId="15" borderId="21" xfId="3" applyFont="1" applyFill="1" applyBorder="1" applyAlignment="1">
      <alignment horizontal="left" vertical="center"/>
    </xf>
    <xf numFmtId="0" fontId="8" fillId="0" borderId="13" xfId="3" applyFont="1" applyBorder="1" applyAlignment="1">
      <alignment horizontal="left" vertical="center" wrapText="1"/>
    </xf>
    <xf numFmtId="44" fontId="8" fillId="0" borderId="14" xfId="10" applyFont="1" applyBorder="1" applyAlignment="1">
      <alignment horizontal="center" vertical="center"/>
    </xf>
    <xf numFmtId="44" fontId="8" fillId="0" borderId="12" xfId="10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center" wrapText="1"/>
    </xf>
    <xf numFmtId="0" fontId="8" fillId="0" borderId="12" xfId="3" applyFont="1" applyBorder="1" applyAlignment="1">
      <alignment horizontal="left" vertical="center" wrapText="1"/>
    </xf>
    <xf numFmtId="44" fontId="8" fillId="0" borderId="13" xfId="10" applyFont="1" applyBorder="1" applyAlignment="1">
      <alignment horizontal="center" vertical="center"/>
    </xf>
    <xf numFmtId="0" fontId="8" fillId="15" borderId="33" xfId="3" applyFont="1" applyFill="1" applyBorder="1" applyAlignment="1">
      <alignment horizontal="left" vertical="center"/>
    </xf>
    <xf numFmtId="0" fontId="7" fillId="5" borderId="34" xfId="3" applyFont="1" applyFill="1" applyBorder="1" applyAlignment="1">
      <alignment horizontal="center" vertical="center"/>
    </xf>
    <xf numFmtId="0" fontId="7" fillId="5" borderId="25" xfId="3" applyFont="1" applyFill="1" applyBorder="1" applyAlignment="1">
      <alignment horizontal="center" vertical="center"/>
    </xf>
    <xf numFmtId="0" fontId="7" fillId="5" borderId="15" xfId="3" applyFont="1" applyFill="1" applyBorder="1" applyAlignment="1">
      <alignment horizontal="center" vertical="center"/>
    </xf>
    <xf numFmtId="0" fontId="7" fillId="5" borderId="35" xfId="3" applyFont="1" applyFill="1" applyBorder="1" applyAlignment="1">
      <alignment horizontal="center" vertical="center"/>
    </xf>
    <xf numFmtId="0" fontId="7" fillId="5" borderId="36" xfId="3" applyFont="1" applyFill="1" applyBorder="1" applyAlignment="1">
      <alignment horizontal="center" vertical="center"/>
    </xf>
    <xf numFmtId="0" fontId="7" fillId="5" borderId="37" xfId="3" applyFont="1" applyFill="1" applyBorder="1" applyAlignment="1">
      <alignment horizontal="center" vertical="center"/>
    </xf>
    <xf numFmtId="0" fontId="8" fillId="0" borderId="34" xfId="3" applyFont="1" applyBorder="1" applyAlignment="1">
      <alignment horizontal="center" vertical="center"/>
    </xf>
    <xf numFmtId="0" fontId="8" fillId="0" borderId="25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/>
    </xf>
    <xf numFmtId="0" fontId="8" fillId="12" borderId="32" xfId="3" applyFont="1" applyFill="1" applyBorder="1" applyAlignment="1">
      <alignment horizontal="left" vertical="center"/>
    </xf>
    <xf numFmtId="0" fontId="8" fillId="12" borderId="33" xfId="3" applyFont="1" applyFill="1" applyBorder="1" applyAlignment="1">
      <alignment horizontal="left" vertical="center"/>
    </xf>
    <xf numFmtId="0" fontId="4" fillId="0" borderId="29" xfId="3" applyFont="1" applyBorder="1" applyAlignment="1">
      <alignment horizontal="center" vertical="center"/>
    </xf>
    <xf numFmtId="0" fontId="15" fillId="0" borderId="13" xfId="3" applyFont="1" applyBorder="1" applyAlignment="1">
      <alignment horizontal="center" vertical="center"/>
    </xf>
    <xf numFmtId="0" fontId="8" fillId="13" borderId="31" xfId="3" applyFont="1" applyFill="1" applyBorder="1" applyAlignment="1">
      <alignment horizontal="left" vertical="center"/>
    </xf>
    <xf numFmtId="0" fontId="8" fillId="13" borderId="17" xfId="3" applyFont="1" applyFill="1" applyBorder="1" applyAlignment="1">
      <alignment horizontal="left" vertical="center"/>
    </xf>
    <xf numFmtId="0" fontId="8" fillId="13" borderId="10" xfId="3" applyFont="1" applyFill="1" applyBorder="1" applyAlignment="1">
      <alignment horizontal="left" vertical="center"/>
    </xf>
    <xf numFmtId="0" fontId="8" fillId="13" borderId="19" xfId="3" applyFont="1" applyFill="1" applyBorder="1" applyAlignment="1">
      <alignment horizontal="left" vertical="center"/>
    </xf>
    <xf numFmtId="0" fontId="8" fillId="13" borderId="22" xfId="3" applyFont="1" applyFill="1" applyBorder="1" applyAlignment="1">
      <alignment horizontal="left" vertical="center"/>
    </xf>
    <xf numFmtId="0" fontId="8" fillId="13" borderId="21" xfId="3" applyFont="1" applyFill="1" applyBorder="1" applyAlignment="1">
      <alignment horizontal="left" vertical="center"/>
    </xf>
    <xf numFmtId="0" fontId="8" fillId="13" borderId="33" xfId="3" applyFont="1" applyFill="1" applyBorder="1" applyAlignment="1">
      <alignment horizontal="left" vertical="center"/>
    </xf>
    <xf numFmtId="1" fontId="8" fillId="10" borderId="31" xfId="3" applyNumberFormat="1" applyFont="1" applyFill="1" applyBorder="1" applyAlignment="1">
      <alignment horizontal="left" vertical="center"/>
    </xf>
    <xf numFmtId="1" fontId="8" fillId="10" borderId="17" xfId="3" applyNumberFormat="1" applyFont="1" applyFill="1" applyBorder="1" applyAlignment="1">
      <alignment horizontal="left" vertical="center"/>
    </xf>
    <xf numFmtId="1" fontId="8" fillId="10" borderId="10" xfId="3" applyNumberFormat="1" applyFont="1" applyFill="1" applyBorder="1" applyAlignment="1">
      <alignment horizontal="left" vertical="center"/>
    </xf>
    <xf numFmtId="1" fontId="8" fillId="10" borderId="19" xfId="3" applyNumberFormat="1" applyFont="1" applyFill="1" applyBorder="1" applyAlignment="1">
      <alignment horizontal="left" vertical="center"/>
    </xf>
    <xf numFmtId="1" fontId="8" fillId="10" borderId="22" xfId="3" applyNumberFormat="1" applyFont="1" applyFill="1" applyBorder="1" applyAlignment="1">
      <alignment horizontal="left" vertical="center"/>
    </xf>
    <xf numFmtId="1" fontId="8" fillId="10" borderId="21" xfId="3" applyNumberFormat="1" applyFont="1" applyFill="1" applyBorder="1" applyAlignment="1">
      <alignment horizontal="left" vertical="center"/>
    </xf>
    <xf numFmtId="1" fontId="8" fillId="11" borderId="31" xfId="3" applyNumberFormat="1" applyFont="1" applyFill="1" applyBorder="1" applyAlignment="1">
      <alignment horizontal="left" vertical="center"/>
    </xf>
    <xf numFmtId="1" fontId="8" fillId="11" borderId="17" xfId="3" applyNumberFormat="1" applyFont="1" applyFill="1" applyBorder="1" applyAlignment="1">
      <alignment horizontal="left" vertical="center"/>
    </xf>
    <xf numFmtId="1" fontId="8" fillId="11" borderId="10" xfId="3" applyNumberFormat="1" applyFont="1" applyFill="1" applyBorder="1" applyAlignment="1">
      <alignment horizontal="left" vertical="center"/>
    </xf>
    <xf numFmtId="1" fontId="8" fillId="11" borderId="19" xfId="3" applyNumberFormat="1" applyFont="1" applyFill="1" applyBorder="1" applyAlignment="1">
      <alignment horizontal="left" vertical="center"/>
    </xf>
    <xf numFmtId="1" fontId="8" fillId="11" borderId="22" xfId="3" applyNumberFormat="1" applyFont="1" applyFill="1" applyBorder="1" applyAlignment="1">
      <alignment horizontal="left" vertical="center"/>
    </xf>
    <xf numFmtId="1" fontId="8" fillId="11" borderId="21" xfId="3" applyNumberFormat="1" applyFont="1" applyFill="1" applyBorder="1" applyAlignment="1">
      <alignment horizontal="left" vertical="center"/>
    </xf>
    <xf numFmtId="1" fontId="8" fillId="10" borderId="32" xfId="3" applyNumberFormat="1" applyFont="1" applyFill="1" applyBorder="1" applyAlignment="1">
      <alignment horizontal="left" vertical="center"/>
    </xf>
    <xf numFmtId="0" fontId="8" fillId="10" borderId="33" xfId="3" applyFont="1" applyFill="1" applyBorder="1" applyAlignment="1">
      <alignment horizontal="left" vertical="center"/>
    </xf>
    <xf numFmtId="0" fontId="5" fillId="4" borderId="26" xfId="4" applyNumberFormat="1" applyFont="1" applyFill="1" applyBorder="1" applyAlignment="1">
      <alignment horizontal="center" vertical="center" wrapText="1"/>
    </xf>
    <xf numFmtId="0" fontId="5" fillId="4" borderId="27" xfId="4" applyNumberFormat="1" applyFont="1" applyFill="1" applyBorder="1" applyAlignment="1">
      <alignment horizontal="center" vertical="center" wrapText="1"/>
    </xf>
    <xf numFmtId="0" fontId="5" fillId="4" borderId="28" xfId="4" applyNumberFormat="1" applyFont="1" applyFill="1" applyBorder="1" applyAlignment="1">
      <alignment horizontal="center" vertical="center" wrapText="1"/>
    </xf>
    <xf numFmtId="0" fontId="5" fillId="4" borderId="18" xfId="4" applyNumberFormat="1" applyFont="1" applyFill="1" applyBorder="1" applyAlignment="1">
      <alignment horizontal="center" vertical="center" wrapText="1"/>
    </xf>
    <xf numFmtId="0" fontId="5" fillId="4" borderId="1" xfId="4" applyNumberFormat="1" applyFont="1" applyFill="1" applyBorder="1" applyAlignment="1">
      <alignment horizontal="center" vertical="center" wrapText="1"/>
    </xf>
    <xf numFmtId="0" fontId="5" fillId="4" borderId="11" xfId="4" applyNumberFormat="1" applyFont="1" applyFill="1" applyBorder="1" applyAlignment="1">
      <alignment horizontal="center" vertical="center" wrapText="1"/>
    </xf>
    <xf numFmtId="0" fontId="5" fillId="6" borderId="10" xfId="3" applyFont="1" applyFill="1" applyBorder="1" applyAlignment="1">
      <alignment horizontal="center" vertical="center"/>
    </xf>
    <xf numFmtId="0" fontId="5" fillId="6" borderId="1" xfId="3" applyFont="1" applyFill="1" applyAlignment="1">
      <alignment horizontal="center" vertical="center"/>
    </xf>
    <xf numFmtId="0" fontId="5" fillId="6" borderId="11" xfId="3" applyFont="1" applyFill="1" applyBorder="1" applyAlignment="1">
      <alignment horizontal="center" vertical="center"/>
    </xf>
    <xf numFmtId="0" fontId="16" fillId="0" borderId="13" xfId="3" applyFont="1" applyBorder="1" applyAlignment="1">
      <alignment horizontal="center" vertical="center" wrapText="1"/>
    </xf>
    <xf numFmtId="0" fontId="16" fillId="0" borderId="20" xfId="3" applyFont="1" applyBorder="1" applyAlignment="1">
      <alignment horizontal="center" vertical="center"/>
    </xf>
    <xf numFmtId="0" fontId="16" fillId="0" borderId="23" xfId="3" applyFont="1" applyBorder="1" applyAlignment="1">
      <alignment horizontal="center" vertical="center"/>
    </xf>
    <xf numFmtId="0" fontId="16" fillId="0" borderId="24" xfId="3" applyFont="1" applyBorder="1" applyAlignment="1">
      <alignment horizontal="center" vertical="center"/>
    </xf>
    <xf numFmtId="0" fontId="22" fillId="2" borderId="8" xfId="13" applyFont="1" applyFill="1" applyBorder="1" applyAlignment="1">
      <alignment horizontal="left" vertical="top" wrapText="1"/>
    </xf>
    <xf numFmtId="0" fontId="22" fillId="2" borderId="8" xfId="13" applyFont="1" applyFill="1" applyBorder="1" applyAlignment="1">
      <alignment horizontal="right" vertical="top" wrapText="1"/>
    </xf>
    <xf numFmtId="0" fontId="21" fillId="2" borderId="6" xfId="13" applyFont="1" applyFill="1" applyBorder="1" applyAlignment="1">
      <alignment horizontal="left" vertical="center" wrapText="1"/>
    </xf>
    <xf numFmtId="0" fontId="21" fillId="2" borderId="1" xfId="13" applyFont="1" applyFill="1" applyBorder="1" applyAlignment="1">
      <alignment horizontal="left" vertical="center" wrapText="1"/>
    </xf>
    <xf numFmtId="0" fontId="21" fillId="2" borderId="7" xfId="13" applyFont="1" applyFill="1" applyBorder="1" applyAlignment="1">
      <alignment horizontal="left" vertical="center" wrapText="1"/>
    </xf>
    <xf numFmtId="176" fontId="21" fillId="2" borderId="6" xfId="13" applyNumberFormat="1" applyFont="1" applyFill="1" applyBorder="1" applyAlignment="1">
      <alignment horizontal="right" vertical="center" wrapText="1"/>
    </xf>
    <xf numFmtId="176" fontId="21" fillId="2" borderId="1" xfId="13" applyNumberFormat="1" applyFont="1" applyFill="1" applyBorder="1" applyAlignment="1">
      <alignment horizontal="right" vertical="center" wrapText="1"/>
    </xf>
    <xf numFmtId="176" fontId="21" fillId="2" borderId="7" xfId="13" applyNumberFormat="1" applyFont="1" applyFill="1" applyBorder="1" applyAlignment="1">
      <alignment horizontal="right" vertical="center" wrapText="1"/>
    </xf>
    <xf numFmtId="174" fontId="21" fillId="2" borderId="6" xfId="13" applyNumberFormat="1" applyFont="1" applyFill="1" applyBorder="1" applyAlignment="1">
      <alignment horizontal="right" vertical="center" wrapText="1"/>
    </xf>
    <xf numFmtId="174" fontId="21" fillId="2" borderId="1" xfId="13" applyNumberFormat="1" applyFont="1" applyFill="1" applyBorder="1" applyAlignment="1">
      <alignment horizontal="right" vertical="center" wrapText="1"/>
    </xf>
    <xf numFmtId="174" fontId="21" fillId="2" borderId="7" xfId="13" applyNumberFormat="1" applyFont="1" applyFill="1" applyBorder="1" applyAlignment="1">
      <alignment horizontal="right" vertical="center" wrapText="1"/>
    </xf>
    <xf numFmtId="172" fontId="21" fillId="2" borderId="6" xfId="13" applyNumberFormat="1" applyFont="1" applyFill="1" applyBorder="1" applyAlignment="1">
      <alignment horizontal="right" vertical="center" wrapText="1"/>
    </xf>
    <xf numFmtId="172" fontId="21" fillId="2" borderId="1" xfId="13" applyNumberFormat="1" applyFont="1" applyFill="1" applyBorder="1" applyAlignment="1">
      <alignment horizontal="right" vertical="center" wrapText="1"/>
    </xf>
    <xf numFmtId="172" fontId="21" fillId="2" borderId="7" xfId="13" applyNumberFormat="1" applyFont="1" applyFill="1" applyBorder="1" applyAlignment="1">
      <alignment horizontal="right" vertical="center" wrapText="1"/>
    </xf>
    <xf numFmtId="0" fontId="21" fillId="2" borderId="3" xfId="13" applyFont="1" applyFill="1" applyBorder="1" applyAlignment="1">
      <alignment horizontal="left" vertical="top" wrapText="1"/>
    </xf>
    <xf numFmtId="0" fontId="21" fillId="2" borderId="4" xfId="13" applyFont="1" applyFill="1" applyBorder="1" applyAlignment="1">
      <alignment horizontal="left" vertical="top" wrapText="1"/>
    </xf>
    <xf numFmtId="0" fontId="21" fillId="2" borderId="5" xfId="13" applyFont="1" applyFill="1" applyBorder="1" applyAlignment="1">
      <alignment horizontal="left" vertical="top" wrapText="1"/>
    </xf>
    <xf numFmtId="177" fontId="21" fillId="3" borderId="3" xfId="13" applyNumberFormat="1" applyFont="1" applyFill="1" applyBorder="1" applyAlignment="1">
      <alignment horizontal="right" vertical="top" wrapText="1"/>
    </xf>
    <xf numFmtId="177" fontId="21" fillId="3" borderId="4" xfId="13" applyNumberFormat="1" applyFont="1" applyFill="1" applyBorder="1" applyAlignment="1">
      <alignment horizontal="right" vertical="top" wrapText="1"/>
    </xf>
    <xf numFmtId="177" fontId="21" fillId="3" borderId="5" xfId="13" applyNumberFormat="1" applyFont="1" applyFill="1" applyBorder="1" applyAlignment="1">
      <alignment horizontal="right" vertical="top" wrapText="1"/>
    </xf>
    <xf numFmtId="174" fontId="21" fillId="3" borderId="3" xfId="13" applyNumberFormat="1" applyFont="1" applyFill="1" applyBorder="1" applyAlignment="1">
      <alignment horizontal="right" vertical="top" wrapText="1"/>
    </xf>
    <xf numFmtId="174" fontId="21" fillId="3" borderId="4" xfId="13" applyNumberFormat="1" applyFont="1" applyFill="1" applyBorder="1" applyAlignment="1">
      <alignment horizontal="right" vertical="top" wrapText="1"/>
    </xf>
    <xf numFmtId="174" fontId="21" fillId="3" borderId="5" xfId="13" applyNumberFormat="1" applyFont="1" applyFill="1" applyBorder="1" applyAlignment="1">
      <alignment horizontal="right" vertical="top" wrapText="1"/>
    </xf>
    <xf numFmtId="172" fontId="21" fillId="3" borderId="3" xfId="13" applyNumberFormat="1" applyFont="1" applyFill="1" applyBorder="1" applyAlignment="1">
      <alignment horizontal="right" vertical="top" wrapText="1"/>
    </xf>
    <xf numFmtId="172" fontId="21" fillId="3" borderId="4" xfId="13" applyNumberFormat="1" applyFont="1" applyFill="1" applyBorder="1" applyAlignment="1">
      <alignment horizontal="right" vertical="top" wrapText="1"/>
    </xf>
    <xf numFmtId="172" fontId="21" fillId="3" borderId="5" xfId="13" applyNumberFormat="1" applyFont="1" applyFill="1" applyBorder="1" applyAlignment="1">
      <alignment horizontal="right" vertical="top" wrapText="1"/>
    </xf>
    <xf numFmtId="170" fontId="21" fillId="2" borderId="6" xfId="13" applyNumberFormat="1" applyFont="1" applyFill="1" applyBorder="1" applyAlignment="1">
      <alignment horizontal="right" vertical="center" wrapText="1"/>
    </xf>
    <xf numFmtId="170" fontId="21" fillId="2" borderId="1" xfId="13" applyNumberFormat="1" applyFont="1" applyFill="1" applyBorder="1" applyAlignment="1">
      <alignment horizontal="right" vertical="center" wrapText="1"/>
    </xf>
    <xf numFmtId="170" fontId="21" fillId="2" borderId="7" xfId="13" applyNumberFormat="1" applyFont="1" applyFill="1" applyBorder="1" applyAlignment="1">
      <alignment horizontal="right" vertical="center" wrapText="1"/>
    </xf>
    <xf numFmtId="0" fontId="21" fillId="2" borderId="6" xfId="13" applyFont="1" applyFill="1" applyBorder="1" applyAlignment="1">
      <alignment horizontal="right" vertical="center" wrapText="1"/>
    </xf>
    <xf numFmtId="0" fontId="21" fillId="2" borderId="1" xfId="13" applyFont="1" applyFill="1" applyBorder="1" applyAlignment="1">
      <alignment horizontal="right" vertical="center" wrapText="1"/>
    </xf>
    <xf numFmtId="0" fontId="21" fillId="2" borderId="7" xfId="13" applyFont="1" applyFill="1" applyBorder="1" applyAlignment="1">
      <alignment horizontal="right" vertical="center" wrapText="1"/>
    </xf>
    <xf numFmtId="175" fontId="21" fillId="2" borderId="6" xfId="13" applyNumberFormat="1" applyFont="1" applyFill="1" applyBorder="1" applyAlignment="1">
      <alignment horizontal="right" vertical="center" wrapText="1"/>
    </xf>
    <xf numFmtId="175" fontId="21" fillId="2" borderId="1" xfId="13" applyNumberFormat="1" applyFont="1" applyFill="1" applyBorder="1" applyAlignment="1">
      <alignment horizontal="right" vertical="center" wrapText="1"/>
    </xf>
    <xf numFmtId="175" fontId="21" fillId="2" borderId="7" xfId="13" applyNumberFormat="1" applyFont="1" applyFill="1" applyBorder="1" applyAlignment="1">
      <alignment horizontal="right" vertical="center" wrapText="1"/>
    </xf>
    <xf numFmtId="0" fontId="22" fillId="2" borderId="1" xfId="13" applyNumberFormat="1" applyFont="1" applyFill="1" applyBorder="1" applyAlignment="1">
      <alignment horizontal="left" vertical="top" wrapText="1"/>
    </xf>
    <xf numFmtId="0" fontId="24" fillId="3" borderId="3" xfId="13" applyFont="1" applyFill="1" applyBorder="1" applyAlignment="1">
      <alignment horizontal="left" vertical="top" wrapText="1"/>
    </xf>
    <xf numFmtId="0" fontId="24" fillId="3" borderId="4" xfId="13" applyFont="1" applyFill="1" applyBorder="1" applyAlignment="1">
      <alignment horizontal="left" vertical="top" wrapText="1"/>
    </xf>
    <xf numFmtId="0" fontId="24" fillId="3" borderId="5" xfId="13" applyFont="1" applyFill="1" applyBorder="1" applyAlignment="1">
      <alignment horizontal="left" vertical="top" wrapText="1"/>
    </xf>
    <xf numFmtId="0" fontId="24" fillId="3" borderId="3" xfId="13" applyFont="1" applyFill="1" applyBorder="1" applyAlignment="1">
      <alignment horizontal="right" vertical="top" wrapText="1"/>
    </xf>
    <xf numFmtId="0" fontId="24" fillId="3" borderId="4" xfId="13" applyFont="1" applyFill="1" applyBorder="1" applyAlignment="1">
      <alignment horizontal="right" vertical="top" wrapText="1"/>
    </xf>
    <xf numFmtId="0" fontId="24" fillId="3" borderId="5" xfId="13" applyFont="1" applyFill="1" applyBorder="1" applyAlignment="1">
      <alignment horizontal="right" vertical="top" wrapText="1"/>
    </xf>
    <xf numFmtId="0" fontId="21" fillId="2" borderId="1" xfId="13" applyNumberFormat="1" applyFont="1" applyFill="1" applyBorder="1" applyAlignment="1">
      <alignment horizontal="left" vertical="top" wrapText="1"/>
    </xf>
    <xf numFmtId="0" fontId="21" fillId="2" borderId="1" xfId="13" applyNumberFormat="1" applyFont="1" applyFill="1" applyBorder="1" applyAlignment="1">
      <alignment horizontal="right" vertical="top" wrapText="1"/>
    </xf>
    <xf numFmtId="0" fontId="23" fillId="2" borderId="2" xfId="13" applyFont="1" applyFill="1" applyBorder="1" applyAlignment="1">
      <alignment horizontal="center" vertical="top" wrapText="1"/>
    </xf>
    <xf numFmtId="167" fontId="21" fillId="2" borderId="3" xfId="13" applyNumberFormat="1" applyFont="1" applyFill="1" applyBorder="1" applyAlignment="1">
      <alignment horizontal="right" vertical="top" wrapText="1"/>
    </xf>
    <xf numFmtId="167" fontId="21" fillId="2" borderId="5" xfId="13" applyNumberFormat="1" applyFont="1" applyFill="1" applyBorder="1" applyAlignment="1">
      <alignment horizontal="right" vertical="top" wrapText="1"/>
    </xf>
    <xf numFmtId="164" fontId="21" fillId="2" borderId="3" xfId="13" applyNumberFormat="1" applyFont="1" applyFill="1" applyBorder="1" applyAlignment="1">
      <alignment horizontal="left" vertical="top" wrapText="1"/>
    </xf>
    <xf numFmtId="164" fontId="21" fillId="2" borderId="4" xfId="13" applyNumberFormat="1" applyFont="1" applyFill="1" applyBorder="1" applyAlignment="1">
      <alignment horizontal="left" vertical="top" wrapText="1"/>
    </xf>
    <xf numFmtId="164" fontId="21" fillId="2" borderId="5" xfId="13" applyNumberFormat="1" applyFont="1" applyFill="1" applyBorder="1" applyAlignment="1">
      <alignment horizontal="left" vertical="top" wrapText="1"/>
    </xf>
    <xf numFmtId="165" fontId="21" fillId="2" borderId="3" xfId="13" applyNumberFormat="1" applyFont="1" applyFill="1" applyBorder="1" applyAlignment="1">
      <alignment horizontal="right" vertical="top" wrapText="1"/>
    </xf>
    <xf numFmtId="165" fontId="21" fillId="2" borderId="5" xfId="13" applyNumberFormat="1" applyFont="1" applyFill="1" applyBorder="1" applyAlignment="1">
      <alignment horizontal="right" vertical="top" wrapText="1"/>
    </xf>
    <xf numFmtId="0" fontId="21" fillId="2" borderId="3" xfId="13" applyFont="1" applyFill="1" applyBorder="1" applyAlignment="1">
      <alignment horizontal="center" vertical="top" wrapText="1"/>
    </xf>
    <xf numFmtId="0" fontId="21" fillId="2" borderId="4" xfId="13" applyFont="1" applyFill="1" applyBorder="1" applyAlignment="1">
      <alignment horizontal="center" vertical="top" wrapText="1"/>
    </xf>
    <xf numFmtId="0" fontId="21" fillId="2" borderId="5" xfId="13" applyFont="1" applyFill="1" applyBorder="1" applyAlignment="1">
      <alignment horizontal="center" vertical="top" wrapText="1"/>
    </xf>
    <xf numFmtId="171" fontId="21" fillId="2" borderId="3" xfId="13" applyNumberFormat="1" applyFont="1" applyFill="1" applyBorder="1" applyAlignment="1">
      <alignment horizontal="right" vertical="top" wrapText="1"/>
    </xf>
    <xf numFmtId="171" fontId="21" fillId="2" borderId="4" xfId="13" applyNumberFormat="1" applyFont="1" applyFill="1" applyBorder="1" applyAlignment="1">
      <alignment horizontal="right" vertical="top" wrapText="1"/>
    </xf>
    <xf numFmtId="171" fontId="21" fillId="2" borderId="5" xfId="13" applyNumberFormat="1" applyFont="1" applyFill="1" applyBorder="1" applyAlignment="1">
      <alignment horizontal="right" vertical="top" wrapText="1"/>
    </xf>
    <xf numFmtId="2" fontId="21" fillId="2" borderId="3" xfId="13" applyNumberFormat="1" applyFont="1" applyFill="1" applyBorder="1" applyAlignment="1">
      <alignment horizontal="right" vertical="top" wrapText="1"/>
    </xf>
    <xf numFmtId="2" fontId="21" fillId="2" borderId="4" xfId="13" applyNumberFormat="1" applyFont="1" applyFill="1" applyBorder="1" applyAlignment="1">
      <alignment horizontal="right" vertical="top" wrapText="1"/>
    </xf>
    <xf numFmtId="2" fontId="21" fillId="2" borderId="5" xfId="13" applyNumberFormat="1" applyFont="1" applyFill="1" applyBorder="1" applyAlignment="1">
      <alignment horizontal="right" vertical="top" wrapText="1"/>
    </xf>
    <xf numFmtId="4" fontId="21" fillId="2" borderId="3" xfId="13" applyNumberFormat="1" applyFont="1" applyFill="1" applyBorder="1" applyAlignment="1">
      <alignment horizontal="right" vertical="top" wrapText="1"/>
    </xf>
    <xf numFmtId="4" fontId="21" fillId="2" borderId="5" xfId="13" applyNumberFormat="1" applyFont="1" applyFill="1" applyBorder="1" applyAlignment="1">
      <alignment horizontal="right" vertical="top" wrapText="1"/>
    </xf>
    <xf numFmtId="166" fontId="21" fillId="2" borderId="3" xfId="13" applyNumberFormat="1" applyFont="1" applyFill="1" applyBorder="1" applyAlignment="1">
      <alignment horizontal="right" vertical="top" wrapText="1"/>
    </xf>
    <xf numFmtId="166" fontId="21" fillId="2" borderId="4" xfId="13" applyNumberFormat="1" applyFont="1" applyFill="1" applyBorder="1" applyAlignment="1">
      <alignment horizontal="right" vertical="top" wrapText="1"/>
    </xf>
    <xf numFmtId="166" fontId="21" fillId="2" borderId="5" xfId="13" applyNumberFormat="1" applyFont="1" applyFill="1" applyBorder="1" applyAlignment="1">
      <alignment horizontal="right" vertical="top" wrapText="1"/>
    </xf>
    <xf numFmtId="165" fontId="21" fillId="2" borderId="4" xfId="13" applyNumberFormat="1" applyFont="1" applyFill="1" applyBorder="1" applyAlignment="1">
      <alignment horizontal="right" vertical="top" wrapText="1"/>
    </xf>
    <xf numFmtId="170" fontId="21" fillId="2" borderId="3" xfId="13" applyNumberFormat="1" applyFont="1" applyFill="1" applyBorder="1" applyAlignment="1">
      <alignment horizontal="right" vertical="top" wrapText="1"/>
    </xf>
    <xf numFmtId="170" fontId="21" fillId="2" borderId="5" xfId="13" applyNumberFormat="1" applyFont="1" applyFill="1" applyBorder="1" applyAlignment="1">
      <alignment horizontal="right" vertical="top" wrapText="1"/>
    </xf>
    <xf numFmtId="0" fontId="24" fillId="2" borderId="3" xfId="13" applyFont="1" applyFill="1" applyBorder="1" applyAlignment="1">
      <alignment horizontal="left" vertical="top" wrapText="1"/>
    </xf>
    <xf numFmtId="0" fontId="24" fillId="2" borderId="4" xfId="13" applyFont="1" applyFill="1" applyBorder="1" applyAlignment="1">
      <alignment horizontal="left" vertical="top" wrapText="1"/>
    </xf>
    <xf numFmtId="0" fontId="24" fillId="2" borderId="5" xfId="13" applyFont="1" applyFill="1" applyBorder="1" applyAlignment="1">
      <alignment horizontal="left" vertical="top" wrapText="1"/>
    </xf>
    <xf numFmtId="167" fontId="21" fillId="2" borderId="4" xfId="13" applyNumberFormat="1" applyFont="1" applyFill="1" applyBorder="1" applyAlignment="1">
      <alignment horizontal="right" vertical="top" wrapText="1"/>
    </xf>
    <xf numFmtId="168" fontId="21" fillId="2" borderId="3" xfId="13" applyNumberFormat="1" applyFont="1" applyFill="1" applyBorder="1" applyAlignment="1">
      <alignment horizontal="right" vertical="top" wrapText="1"/>
    </xf>
    <xf numFmtId="168" fontId="21" fillId="2" borderId="4" xfId="13" applyNumberFormat="1" applyFont="1" applyFill="1" applyBorder="1" applyAlignment="1">
      <alignment horizontal="right" vertical="top" wrapText="1"/>
    </xf>
    <xf numFmtId="168" fontId="21" fillId="2" borderId="5" xfId="13" applyNumberFormat="1" applyFont="1" applyFill="1" applyBorder="1" applyAlignment="1">
      <alignment horizontal="right" vertical="top" wrapText="1"/>
    </xf>
    <xf numFmtId="4" fontId="21" fillId="2" borderId="4" xfId="13" applyNumberFormat="1" applyFont="1" applyFill="1" applyBorder="1" applyAlignment="1">
      <alignment horizontal="right" vertical="top" wrapText="1"/>
    </xf>
    <xf numFmtId="172" fontId="21" fillId="2" borderId="3" xfId="13" applyNumberFormat="1" applyFont="1" applyFill="1" applyBorder="1" applyAlignment="1">
      <alignment horizontal="right" vertical="top" wrapText="1"/>
    </xf>
    <xf numFmtId="172" fontId="21" fillId="2" borderId="5" xfId="13" applyNumberFormat="1" applyFont="1" applyFill="1" applyBorder="1" applyAlignment="1">
      <alignment horizontal="right" vertical="top" wrapText="1"/>
    </xf>
    <xf numFmtId="169" fontId="21" fillId="2" borderId="3" xfId="13" applyNumberFormat="1" applyFont="1" applyFill="1" applyBorder="1" applyAlignment="1">
      <alignment horizontal="right" vertical="top" wrapText="1"/>
    </xf>
    <xf numFmtId="169" fontId="21" fillId="2" borderId="4" xfId="13" applyNumberFormat="1" applyFont="1" applyFill="1" applyBorder="1" applyAlignment="1">
      <alignment horizontal="right" vertical="top" wrapText="1"/>
    </xf>
    <xf numFmtId="169" fontId="21" fillId="2" borderId="5" xfId="13" applyNumberFormat="1" applyFont="1" applyFill="1" applyBorder="1" applyAlignment="1">
      <alignment horizontal="right" vertical="top" wrapText="1"/>
    </xf>
    <xf numFmtId="0" fontId="24" fillId="3" borderId="3" xfId="13" applyFont="1" applyFill="1" applyBorder="1" applyAlignment="1">
      <alignment horizontal="center" vertical="top" wrapText="1"/>
    </xf>
    <xf numFmtId="0" fontId="24" fillId="3" borderId="4" xfId="13" applyFont="1" applyFill="1" applyBorder="1" applyAlignment="1">
      <alignment horizontal="center" vertical="top" wrapText="1"/>
    </xf>
    <xf numFmtId="0" fontId="24" fillId="3" borderId="5" xfId="13" applyFont="1" applyFill="1" applyBorder="1" applyAlignment="1">
      <alignment horizontal="center" vertical="top" wrapText="1"/>
    </xf>
    <xf numFmtId="173" fontId="21" fillId="2" borderId="3" xfId="13" applyNumberFormat="1" applyFont="1" applyFill="1" applyBorder="1" applyAlignment="1">
      <alignment horizontal="right" vertical="top" wrapText="1"/>
    </xf>
    <xf numFmtId="173" fontId="21" fillId="2" borderId="4" xfId="13" applyNumberFormat="1" applyFont="1" applyFill="1" applyBorder="1" applyAlignment="1">
      <alignment horizontal="right" vertical="top" wrapText="1"/>
    </xf>
    <xf numFmtId="173" fontId="21" fillId="2" borderId="5" xfId="13" applyNumberFormat="1" applyFont="1" applyFill="1" applyBorder="1" applyAlignment="1">
      <alignment horizontal="right" vertical="top" wrapText="1"/>
    </xf>
    <xf numFmtId="172" fontId="21" fillId="2" borderId="4" xfId="13" applyNumberFormat="1" applyFont="1" applyFill="1" applyBorder="1" applyAlignment="1">
      <alignment horizontal="right" vertical="top" wrapText="1"/>
    </xf>
    <xf numFmtId="0" fontId="21" fillId="2" borderId="1" xfId="13" applyFont="1" applyFill="1" applyBorder="1" applyAlignment="1">
      <alignment horizontal="center" vertical="top" wrapText="1"/>
    </xf>
    <xf numFmtId="0" fontId="21" fillId="2" borderId="2" xfId="13" applyNumberFormat="1" applyFont="1" applyFill="1" applyBorder="1" applyAlignment="1">
      <alignment horizontal="center" vertical="top" wrapText="1"/>
    </xf>
    <xf numFmtId="0" fontId="21" fillId="2" borderId="2" xfId="13" applyFont="1" applyFill="1" applyBorder="1" applyAlignment="1">
      <alignment horizontal="center" vertical="top" wrapText="1"/>
    </xf>
    <xf numFmtId="0" fontId="21" fillId="2" borderId="2" xfId="13" applyFont="1" applyFill="1" applyBorder="1" applyAlignment="1">
      <alignment horizontal="left" vertical="top" wrapText="1"/>
    </xf>
    <xf numFmtId="0" fontId="21" fillId="2" borderId="2" xfId="13" applyFont="1" applyFill="1" applyBorder="1" applyAlignment="1">
      <alignment horizontal="right" vertical="top" wrapText="1"/>
    </xf>
    <xf numFmtId="170" fontId="21" fillId="2" borderId="4" xfId="13" applyNumberFormat="1" applyFont="1" applyFill="1" applyBorder="1" applyAlignment="1">
      <alignment horizontal="right" vertical="top" wrapText="1"/>
    </xf>
    <xf numFmtId="10" fontId="8" fillId="0" borderId="13" xfId="3" applyNumberFormat="1" applyFont="1" applyFill="1" applyBorder="1" applyAlignment="1">
      <alignment horizontal="center" vertical="center"/>
    </xf>
  </cellXfs>
  <cellStyles count="14">
    <cellStyle name="Moeda" xfId="10" builtinId="4"/>
    <cellStyle name="Moeda 2" xfId="8" xr:uid="{4C9AC8D5-B306-4F28-82FD-854647967FA7}"/>
    <cellStyle name="Normal" xfId="0" builtinId="0"/>
    <cellStyle name="Normal 2" xfId="1" xr:uid="{43946813-B8F9-45B1-B91D-8498B488F9F9}"/>
    <cellStyle name="Normal 2 2" xfId="3" xr:uid="{B4D1ED53-69C5-4765-A888-B5B2F1D2BF94}"/>
    <cellStyle name="Normal 3" xfId="2" xr:uid="{B791C81B-CCAA-4DFC-BA49-157FDD1564C4}"/>
    <cellStyle name="Normal 4" xfId="4" xr:uid="{02029823-AD06-48C4-84B9-9BCA435145AE}"/>
    <cellStyle name="Normal 5" xfId="5" xr:uid="{367B37EE-815E-4E32-97B4-196151AEF92C}"/>
    <cellStyle name="Normal 6" xfId="9" xr:uid="{808779C5-4E8A-4054-99AD-C9073146ADF5}"/>
    <cellStyle name="Normal 7" xfId="12" xr:uid="{D23E07FF-792F-4A15-B91D-41B8D69BB5B7}"/>
    <cellStyle name="Normal 8" xfId="13" xr:uid="{4EAE2962-19D3-4737-925B-F6D64F5754DE}"/>
    <cellStyle name="Porcentagem 2" xfId="6" xr:uid="{5B0E6DA2-2C3B-441D-B862-2EFA64632AC3}"/>
    <cellStyle name="Vírgula" xfId="11" builtinId="3"/>
    <cellStyle name="Vírgula 2" xfId="7" xr:uid="{4046F7B5-41A1-49F1-B9D6-612A72C49C42}"/>
  </cellStyles>
  <dxfs count="3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846DF"/>
      <color rgb="FFFF66FF"/>
      <color rgb="FFFF0066"/>
      <color rgb="FFF549D4"/>
      <color rgb="FFFF66CC"/>
      <color rgb="FFFF3399"/>
      <color rgb="FFFF33CC"/>
      <color rgb="FFFF00FF"/>
      <color rgb="FFBBD2DF"/>
      <color rgb="FFD5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38603</xdr:colOff>
      <xdr:row>0</xdr:row>
      <xdr:rowOff>58960</xdr:rowOff>
    </xdr:from>
    <xdr:to>
      <xdr:col>1</xdr:col>
      <xdr:colOff>2318</xdr:colOff>
      <xdr:row>3</xdr:row>
      <xdr:rowOff>212959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D79BDF-BCE6-4A3D-B1F2-BB1F7F00A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03" y="58960"/>
          <a:ext cx="1503958" cy="853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0A7AD-0AFB-406C-AF6C-65BE1F46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615901-719F-444D-BBB3-516B7D059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A49859-223D-491A-A3FA-6B0BA5966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0108C9-AF58-425A-BB60-272A1BA93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CC2D4F-A3CB-40C9-94E6-375F9188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LSON\ELSON%20-%20OBRAS\Obras2008\Conc_2008\Agetop\Edital%20023-08%20CO\Proposta(CHEIO)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a\engenharia\Literatura\NORMAS%20E%20MANUAIS\02%20-%20DNER_DNIT\Editais%20Constru&#231;&#227;o\Edital_220_BR364m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LISTAS"/>
      <sheetName val="RESUMO TOTAL LOTE"/>
      <sheetName val="BR 146"/>
      <sheetName val="8ª MP_BR_459"/>
      <sheetName val="RBE ACT mi"/>
      <sheetName val="C"/>
      <sheetName val="FV-DNER"/>
      <sheetName val="orçamento_global"/>
      <sheetName val="Plan 2.7"/>
      <sheetName val="CUSTO ZONA SUL"/>
      <sheetName val="Sub-base"/>
      <sheetName val="Resumo"/>
      <sheetName val="DMT Terrap."/>
      <sheetName val="Reajustamento"/>
      <sheetName val="FIDENS-R$mil"/>
      <sheetName val="Vínculo"/>
      <sheetName val="points"/>
      <sheetName val="Mat"/>
      <sheetName val="LISTA_MATERIAIS"/>
      <sheetName val="MATERIAIS"/>
      <sheetName val="COMPOS1"/>
      <sheetName val="DG"/>
      <sheetName val="8ª MP_BR-459"/>
      <sheetName val="QuQuant"/>
      <sheetName val="PLANILHA CONTRATUAL"/>
      <sheetName val="Equipamentos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Motores"/>
      <sheetName val="RESUMO BACIAS_IMPRESSÃO"/>
      <sheetName val="K"/>
      <sheetName val="Conversão"/>
      <sheetName val="P A T O 98 D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LISTAS (2)"/>
      <sheetName val="MATERIAIS (2)"/>
      <sheetName val="TB"/>
      <sheetName val="TB _BG_"/>
      <sheetName val="RemProf"/>
      <sheetName val="AVANÇO FÍSICO"/>
      <sheetName val="MEDIÇÃO.XLS"/>
      <sheetName val="FICHA.XLS"/>
      <sheetName val="CONTROLE MEDIÇÕES"/>
      <sheetName val="AUXILIAR"/>
      <sheetName val="Índices de Reajustamento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SUMO"/>
      <sheetName val="RELAT610"/>
      <sheetName val="PQ"/>
      <sheetName val="CARTA PROPOSTA"/>
      <sheetName val="PROJETO BR_146 (2)"/>
      <sheetName val="TABELA"/>
      <sheetName val="PLANILHA CONTRATUAL"/>
      <sheetName val="Quadro de qntd"/>
      <sheetName val="Medição"/>
      <sheetName val="FIDENS-R$mil"/>
      <sheetName val="TRANSP"/>
      <sheetName val="geral"/>
      <sheetName val="8ª MP_BR_459"/>
      <sheetName val="8ª MP_BR-459"/>
      <sheetName val="Mat. Betum. - Port. 1078.15"/>
      <sheetName val="Orçamento"/>
      <sheetName val="PT"/>
      <sheetName val="Mat"/>
      <sheetName val="PLANILHA ATUALIZADA"/>
      <sheetName val="TCB5"/>
      <sheetName val="Auxiliares"/>
      <sheetName val="PRINCIPARIS"/>
      <sheetName val="materiais civil"/>
      <sheetName val="mão de obra civil"/>
      <sheetName val="B M Pl04"/>
      <sheetName val="Listas"/>
      <sheetName val="Especif"/>
      <sheetName val="Planilha de Medição"/>
      <sheetName val="Resumo Financeiro"/>
      <sheetName val="ficha medição"/>
      <sheetName val="Produção x Medição"/>
      <sheetName val="dez00"/>
      <sheetName val="COMPOS1"/>
      <sheetName val="Equipament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</sheetNames>
    <sheetDataSet>
      <sheetData sheetId="0">
        <row r="4">
          <cell r="I4" t="str">
            <v>SR/DNIT/MT</v>
          </cell>
        </row>
        <row r="6">
          <cell r="I6" t="str">
            <v>Lote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1.88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27.071999999999996</v>
          </cell>
          <cell r="R5">
            <v>10.800700000000001</v>
          </cell>
          <cell r="S5">
            <v>97.989820000000009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1.88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46.924799999999998</v>
          </cell>
          <cell r="R6">
            <v>10.800700000000001</v>
          </cell>
          <cell r="S6">
            <v>150.06374</v>
          </cell>
          <cell r="T6">
            <v>10.800700000000001</v>
          </cell>
        </row>
        <row r="7">
          <cell r="A7" t="str">
            <v>E 006</v>
          </cell>
          <cell r="B7" t="str">
            <v>Motoniveladora</v>
          </cell>
          <cell r="C7">
            <v>433400</v>
          </cell>
          <cell r="D7">
            <v>20</v>
          </cell>
          <cell r="E7">
            <v>7.5</v>
          </cell>
          <cell r="F7">
            <v>2000</v>
          </cell>
          <cell r="G7">
            <v>0</v>
          </cell>
          <cell r="H7">
            <v>0.9</v>
          </cell>
          <cell r="I7">
            <v>93</v>
          </cell>
          <cell r="J7">
            <v>22.32</v>
          </cell>
          <cell r="K7">
            <v>1.88</v>
          </cell>
          <cell r="L7">
            <v>1</v>
          </cell>
          <cell r="M7">
            <v>11.417899999999999</v>
          </cell>
          <cell r="N7">
            <v>23.114666666666668</v>
          </cell>
          <cell r="O7">
            <v>0</v>
          </cell>
          <cell r="P7">
            <v>26.004000000000001</v>
          </cell>
          <cell r="Q7">
            <v>41.961599999999997</v>
          </cell>
          <cell r="R7">
            <v>11.417899999999999</v>
          </cell>
          <cell r="S7">
            <v>102.49816666666666</v>
          </cell>
          <cell r="T7">
            <v>11.417899999999999</v>
          </cell>
        </row>
        <row r="8">
          <cell r="A8" t="str">
            <v>E 007</v>
          </cell>
          <cell r="B8" t="str">
            <v>Trator agrícola</v>
          </cell>
          <cell r="C8">
            <v>116600</v>
          </cell>
          <cell r="D8">
            <v>20</v>
          </cell>
          <cell r="E8">
            <v>8</v>
          </cell>
          <cell r="F8">
            <v>1250</v>
          </cell>
          <cell r="G8">
            <v>0</v>
          </cell>
          <cell r="H8">
            <v>0.7</v>
          </cell>
          <cell r="I8">
            <v>82</v>
          </cell>
          <cell r="J8">
            <v>16.400000000000002</v>
          </cell>
          <cell r="K8">
            <v>1.88</v>
          </cell>
          <cell r="L8">
            <v>1</v>
          </cell>
          <cell r="M8">
            <v>8.3320000000000007</v>
          </cell>
          <cell r="N8">
            <v>9.3279999999999994</v>
          </cell>
          <cell r="O8">
            <v>0</v>
          </cell>
          <cell r="P8">
            <v>8.1620000000000008</v>
          </cell>
          <cell r="Q8">
            <v>30.832000000000001</v>
          </cell>
          <cell r="R8">
            <v>8.3320000000000007</v>
          </cell>
          <cell r="S8">
            <v>56.654000000000003</v>
          </cell>
          <cell r="T8">
            <v>8.3320000000000007</v>
          </cell>
        </row>
        <row r="9">
          <cell r="A9" t="str">
            <v>E 011</v>
          </cell>
          <cell r="B9" t="str">
            <v>Retroescavadeira</v>
          </cell>
          <cell r="C9">
            <v>147390</v>
          </cell>
          <cell r="D9">
            <v>20</v>
          </cell>
          <cell r="E9">
            <v>5</v>
          </cell>
          <cell r="F9">
            <v>2000</v>
          </cell>
          <cell r="G9">
            <v>0</v>
          </cell>
          <cell r="H9">
            <v>0.7</v>
          </cell>
          <cell r="I9">
            <v>57</v>
          </cell>
          <cell r="J9">
            <v>11.4</v>
          </cell>
          <cell r="K9">
            <v>1.88</v>
          </cell>
          <cell r="L9">
            <v>1</v>
          </cell>
          <cell r="M9">
            <v>10.800700000000001</v>
          </cell>
          <cell r="N9">
            <v>11.7912</v>
          </cell>
          <cell r="O9">
            <v>0</v>
          </cell>
          <cell r="P9">
            <v>10.317299999999999</v>
          </cell>
          <cell r="Q9">
            <v>21.431999999999999</v>
          </cell>
          <cell r="R9">
            <v>10.800700000000001</v>
          </cell>
          <cell r="S9">
            <v>54.341199999999994</v>
          </cell>
          <cell r="T9">
            <v>10.800700000000001</v>
          </cell>
        </row>
        <row r="10">
          <cell r="A10" t="str">
            <v>E 013</v>
          </cell>
          <cell r="B10" t="str">
            <v>Rolo comp. pé carneiro 11,25 t</v>
          </cell>
          <cell r="C10">
            <v>347000</v>
          </cell>
          <cell r="D10">
            <v>10</v>
          </cell>
          <cell r="E10">
            <v>6</v>
          </cell>
          <cell r="F10">
            <v>1750</v>
          </cell>
          <cell r="G10">
            <v>0</v>
          </cell>
          <cell r="H10">
            <v>0.8</v>
          </cell>
          <cell r="I10">
            <v>85</v>
          </cell>
          <cell r="J10">
            <v>17</v>
          </cell>
          <cell r="K10">
            <v>1.88</v>
          </cell>
          <cell r="L10">
            <v>1</v>
          </cell>
          <cell r="M10">
            <v>8.3320000000000007</v>
          </cell>
          <cell r="N10">
            <v>29.742857142857144</v>
          </cell>
          <cell r="O10">
            <v>0</v>
          </cell>
          <cell r="P10">
            <v>26.438095238095237</v>
          </cell>
          <cell r="Q10">
            <v>31.959999999999997</v>
          </cell>
          <cell r="R10">
            <v>8.3320000000000007</v>
          </cell>
          <cell r="S10">
            <v>96.472952380952364</v>
          </cell>
          <cell r="T10">
            <v>8.3320000000000007</v>
          </cell>
        </row>
        <row r="11">
          <cell r="A11" t="str">
            <v>E 016</v>
          </cell>
          <cell r="B11" t="str">
            <v>Carregadeira pneus 1,33 m3</v>
          </cell>
          <cell r="C11">
            <v>312000</v>
          </cell>
          <cell r="D11">
            <v>20</v>
          </cell>
          <cell r="E11">
            <v>5</v>
          </cell>
          <cell r="F11">
            <v>2000</v>
          </cell>
          <cell r="G11">
            <v>0</v>
          </cell>
          <cell r="H11">
            <v>0.7</v>
          </cell>
          <cell r="I11">
            <v>79</v>
          </cell>
          <cell r="J11">
            <v>15.8</v>
          </cell>
          <cell r="K11">
            <v>1.88</v>
          </cell>
          <cell r="L11">
            <v>1</v>
          </cell>
          <cell r="M11">
            <v>10.800700000000001</v>
          </cell>
          <cell r="N11">
            <v>24.96</v>
          </cell>
          <cell r="O11">
            <v>0</v>
          </cell>
          <cell r="P11">
            <v>21.84</v>
          </cell>
          <cell r="Q11">
            <v>29.704000000000001</v>
          </cell>
          <cell r="R11">
            <v>10.800700000000001</v>
          </cell>
          <cell r="S11">
            <v>87.304699999999997</v>
          </cell>
          <cell r="T11">
            <v>10.800700000000001</v>
          </cell>
        </row>
        <row r="12">
          <cell r="A12" t="str">
            <v>E 101</v>
          </cell>
          <cell r="B12" t="str">
            <v>Grade de discos 24 x 24</v>
          </cell>
          <cell r="C12">
            <v>12756</v>
          </cell>
          <cell r="D12">
            <v>5</v>
          </cell>
          <cell r="E12">
            <v>10</v>
          </cell>
          <cell r="F12">
            <v>1000</v>
          </cell>
          <cell r="G12">
            <v>0</v>
          </cell>
          <cell r="H12">
            <v>0.6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1.2118199999999999</v>
          </cell>
          <cell r="O12">
            <v>0</v>
          </cell>
          <cell r="P12">
            <v>0.76535999999999993</v>
          </cell>
          <cell r="Q12">
            <v>0</v>
          </cell>
          <cell r="R12">
            <v>0</v>
          </cell>
          <cell r="S12">
            <v>1.9771799999999997</v>
          </cell>
          <cell r="T12">
            <v>0</v>
          </cell>
        </row>
        <row r="13">
          <cell r="A13" t="str">
            <v>E 105</v>
          </cell>
          <cell r="B13" t="str">
            <v>Rolo comp. pneus 21 t</v>
          </cell>
          <cell r="C13">
            <v>390189.9</v>
          </cell>
          <cell r="D13">
            <v>15</v>
          </cell>
          <cell r="E13">
            <v>6.8</v>
          </cell>
          <cell r="F13">
            <v>1750</v>
          </cell>
          <cell r="G13">
            <v>0</v>
          </cell>
          <cell r="H13">
            <v>0.7</v>
          </cell>
          <cell r="I13">
            <v>97</v>
          </cell>
          <cell r="J13">
            <v>19.400000000000002</v>
          </cell>
          <cell r="K13">
            <v>1.88</v>
          </cell>
          <cell r="L13">
            <v>1</v>
          </cell>
          <cell r="M13">
            <v>8.3320000000000007</v>
          </cell>
          <cell r="N13">
            <v>27.87070714285715</v>
          </cell>
          <cell r="O13">
            <v>0</v>
          </cell>
          <cell r="P13">
            <v>22.952347058823531</v>
          </cell>
          <cell r="Q13">
            <v>36.472000000000001</v>
          </cell>
          <cell r="R13">
            <v>8.3320000000000007</v>
          </cell>
          <cell r="S13">
            <v>95.627054201680664</v>
          </cell>
          <cell r="T13">
            <v>8.3320000000000007</v>
          </cell>
        </row>
        <row r="14">
          <cell r="A14" t="str">
            <v>E 107</v>
          </cell>
          <cell r="B14" t="str">
            <v>Vassoura mecânica - reboc.</v>
          </cell>
          <cell r="C14">
            <v>23638</v>
          </cell>
          <cell r="D14">
            <v>10</v>
          </cell>
          <cell r="E14">
            <v>10</v>
          </cell>
          <cell r="F14">
            <v>1000</v>
          </cell>
          <cell r="G14">
            <v>0</v>
          </cell>
          <cell r="H14">
            <v>0.6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2.1274199999999999</v>
          </cell>
          <cell r="O14">
            <v>0</v>
          </cell>
          <cell r="P14">
            <v>1.41828</v>
          </cell>
          <cell r="Q14">
            <v>0</v>
          </cell>
          <cell r="R14">
            <v>0</v>
          </cell>
          <cell r="S14">
            <v>3.5457000000000001</v>
          </cell>
          <cell r="T14">
            <v>0</v>
          </cell>
        </row>
        <row r="15">
          <cell r="A15" t="str">
            <v>E 108</v>
          </cell>
          <cell r="B15" t="str">
            <v>Distr. agregados - reboc.</v>
          </cell>
          <cell r="C15">
            <v>26895</v>
          </cell>
          <cell r="D15">
            <v>10</v>
          </cell>
          <cell r="E15">
            <v>10</v>
          </cell>
          <cell r="F15">
            <v>1250</v>
          </cell>
          <cell r="G15">
            <v>0</v>
          </cell>
          <cell r="H15">
            <v>0.5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1.9364400000000002</v>
          </cell>
          <cell r="O15">
            <v>0</v>
          </cell>
          <cell r="P15">
            <v>1.0758000000000001</v>
          </cell>
          <cell r="Q15">
            <v>0</v>
          </cell>
          <cell r="R15">
            <v>0</v>
          </cell>
          <cell r="S15">
            <v>3.0122400000000003</v>
          </cell>
          <cell r="T15">
            <v>0</v>
          </cell>
        </row>
        <row r="16">
          <cell r="A16" t="str">
            <v>E 110</v>
          </cell>
          <cell r="B16" t="str">
            <v>Tanque estoc. asfalto 20.000 l</v>
          </cell>
          <cell r="C16">
            <v>43400</v>
          </cell>
          <cell r="D16">
            <v>10</v>
          </cell>
          <cell r="E16">
            <v>8</v>
          </cell>
          <cell r="F16">
            <v>2500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1.9530000000000001</v>
          </cell>
          <cell r="O16">
            <v>0</v>
          </cell>
          <cell r="P16">
            <v>1.085</v>
          </cell>
          <cell r="Q16">
            <v>0</v>
          </cell>
          <cell r="R16">
            <v>0</v>
          </cell>
          <cell r="S16">
            <v>3.0380000000000003</v>
          </cell>
          <cell r="T16">
            <v>0</v>
          </cell>
        </row>
        <row r="17">
          <cell r="A17" t="str">
            <v>E 111</v>
          </cell>
          <cell r="B17" t="str">
            <v>Equip. distr. asf. - mont. cam.</v>
          </cell>
          <cell r="C17">
            <v>261750</v>
          </cell>
          <cell r="D17">
            <v>20</v>
          </cell>
          <cell r="E17">
            <v>10</v>
          </cell>
          <cell r="F17">
            <v>1250</v>
          </cell>
          <cell r="G17">
            <v>2.5000000000000001E-2</v>
          </cell>
          <cell r="H17">
            <v>0.8</v>
          </cell>
          <cell r="I17">
            <v>195.6</v>
          </cell>
          <cell r="J17">
            <v>29.339999999999996</v>
          </cell>
          <cell r="K17">
            <v>1.88</v>
          </cell>
          <cell r="L17">
            <v>1</v>
          </cell>
          <cell r="M17">
            <v>9.8749000000000002</v>
          </cell>
          <cell r="N17">
            <v>8.8580000000000005</v>
          </cell>
          <cell r="O17">
            <v>1.1437999999999999</v>
          </cell>
          <cell r="P17">
            <v>8.8580000000000005</v>
          </cell>
          <cell r="Q17">
            <v>55.159199999999991</v>
          </cell>
          <cell r="R17">
            <v>9.8749000000000002</v>
          </cell>
          <cell r="S17">
            <v>83.893899999999988</v>
          </cell>
          <cell r="T17">
            <v>9.8749000000000002</v>
          </cell>
        </row>
        <row r="18">
          <cell r="A18" t="str">
            <v>E 112</v>
          </cell>
          <cell r="B18" t="str">
            <v>Aquecedor de fluido térmico</v>
          </cell>
          <cell r="C18">
            <v>247800</v>
          </cell>
          <cell r="D18">
            <v>10</v>
          </cell>
          <cell r="E18">
            <v>8</v>
          </cell>
          <cell r="F18">
            <v>2500</v>
          </cell>
          <cell r="G18">
            <v>0</v>
          </cell>
          <cell r="H18">
            <v>0.6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11.151</v>
          </cell>
          <cell r="O18">
            <v>0</v>
          </cell>
          <cell r="P18">
            <v>7.4340000000000002</v>
          </cell>
          <cell r="Q18">
            <v>0</v>
          </cell>
          <cell r="R18">
            <v>0</v>
          </cell>
          <cell r="S18">
            <v>18.585000000000001</v>
          </cell>
          <cell r="T18">
            <v>0</v>
          </cell>
        </row>
        <row r="19">
          <cell r="A19" t="str">
            <v>E 113</v>
          </cell>
          <cell r="B19" t="str">
            <v>Usina asfalto quente 40/60 t/h</v>
          </cell>
          <cell r="C19">
            <v>796214</v>
          </cell>
          <cell r="D19">
            <v>10</v>
          </cell>
          <cell r="E19">
            <v>8</v>
          </cell>
          <cell r="F19">
            <v>1750</v>
          </cell>
          <cell r="G19">
            <v>0</v>
          </cell>
          <cell r="H19">
            <v>0.9</v>
          </cell>
          <cell r="I19">
            <v>128</v>
          </cell>
          <cell r="J19">
            <v>0</v>
          </cell>
          <cell r="K19">
            <v>0</v>
          </cell>
          <cell r="L19">
            <v>1</v>
          </cell>
          <cell r="M19">
            <v>11.417899999999999</v>
          </cell>
          <cell r="N19">
            <v>51.185185714285716</v>
          </cell>
          <cell r="O19">
            <v>0</v>
          </cell>
          <cell r="P19">
            <v>51.185185714285716</v>
          </cell>
          <cell r="Q19">
            <v>0</v>
          </cell>
          <cell r="R19">
            <v>11.417899999999999</v>
          </cell>
          <cell r="S19">
            <v>113.78827142857143</v>
          </cell>
          <cell r="T19">
            <v>11.417899999999999</v>
          </cell>
        </row>
        <row r="20">
          <cell r="A20" t="str">
            <v>E 114</v>
          </cell>
          <cell r="B20" t="str">
            <v>Vibro acabadora asfalto</v>
          </cell>
          <cell r="C20">
            <v>210000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20</v>
          </cell>
          <cell r="J20">
            <v>4</v>
          </cell>
          <cell r="K20">
            <v>1.88</v>
          </cell>
          <cell r="L20">
            <v>1</v>
          </cell>
          <cell r="M20">
            <v>11.417899999999999</v>
          </cell>
          <cell r="N20">
            <v>13.5</v>
          </cell>
          <cell r="O20">
            <v>0</v>
          </cell>
          <cell r="P20">
            <v>13.5</v>
          </cell>
          <cell r="Q20">
            <v>7.52</v>
          </cell>
          <cell r="R20">
            <v>11.417899999999999</v>
          </cell>
          <cell r="S20">
            <v>45.937899999999999</v>
          </cell>
          <cell r="T20">
            <v>11.417899999999999</v>
          </cell>
        </row>
        <row r="21">
          <cell r="A21" t="str">
            <v>E 116</v>
          </cell>
          <cell r="B21" t="str">
            <v>Usina mist. PMF 30/60 t/h</v>
          </cell>
          <cell r="C21">
            <v>123559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0.7</v>
          </cell>
          <cell r="I21">
            <v>20</v>
          </cell>
          <cell r="J21">
            <v>0</v>
          </cell>
          <cell r="K21">
            <v>0</v>
          </cell>
          <cell r="L21">
            <v>1</v>
          </cell>
          <cell r="M21">
            <v>11.417899999999999</v>
          </cell>
          <cell r="N21">
            <v>7.9430785714285719</v>
          </cell>
          <cell r="O21">
            <v>0</v>
          </cell>
          <cell r="P21">
            <v>6.1779499999999992</v>
          </cell>
          <cell r="Q21">
            <v>0</v>
          </cell>
          <cell r="R21">
            <v>11.417899999999999</v>
          </cell>
          <cell r="S21">
            <v>25.538928571428571</v>
          </cell>
          <cell r="T21">
            <v>11.417899999999999</v>
          </cell>
        </row>
        <row r="22">
          <cell r="A22" t="str">
            <v>E 117</v>
          </cell>
          <cell r="B22" t="str">
            <v>Rolo comp. estat. autop. 8,9 t</v>
          </cell>
          <cell r="C22">
            <v>163195</v>
          </cell>
          <cell r="D22">
            <v>15</v>
          </cell>
          <cell r="E22">
            <v>6.8</v>
          </cell>
          <cell r="F22">
            <v>1750</v>
          </cell>
          <cell r="G22">
            <v>0</v>
          </cell>
          <cell r="H22">
            <v>0.7</v>
          </cell>
          <cell r="I22">
            <v>43</v>
          </cell>
          <cell r="J22">
            <v>9</v>
          </cell>
          <cell r="K22">
            <v>1.88</v>
          </cell>
          <cell r="L22">
            <v>1</v>
          </cell>
          <cell r="M22">
            <v>8.3320000000000007</v>
          </cell>
          <cell r="N22">
            <v>11.656785714285714</v>
          </cell>
          <cell r="O22">
            <v>0</v>
          </cell>
          <cell r="P22">
            <v>9.5997058823529411</v>
          </cell>
          <cell r="Q22">
            <v>16.919999999999998</v>
          </cell>
          <cell r="R22">
            <v>8.3320000000000007</v>
          </cell>
          <cell r="S22">
            <v>46.508491596638656</v>
          </cell>
          <cell r="T22">
            <v>8.3320000000000007</v>
          </cell>
        </row>
        <row r="23">
          <cell r="A23" t="str">
            <v>E 118</v>
          </cell>
          <cell r="B23" t="str">
            <v>Rolo comp. tanden vibrat. 1,5 t</v>
          </cell>
          <cell r="C23">
            <v>97990</v>
          </cell>
          <cell r="D23">
            <v>10</v>
          </cell>
          <cell r="E23">
            <v>6</v>
          </cell>
          <cell r="F23">
            <v>1750</v>
          </cell>
          <cell r="G23">
            <v>0</v>
          </cell>
          <cell r="H23">
            <v>0.8</v>
          </cell>
          <cell r="I23">
            <v>10</v>
          </cell>
          <cell r="J23">
            <v>2</v>
          </cell>
          <cell r="K23">
            <v>1.88</v>
          </cell>
          <cell r="L23">
            <v>1</v>
          </cell>
          <cell r="M23">
            <v>8.3320000000000007</v>
          </cell>
          <cell r="N23">
            <v>8.3991428571428575</v>
          </cell>
          <cell r="O23">
            <v>0</v>
          </cell>
          <cell r="P23">
            <v>7.4659047619047616</v>
          </cell>
          <cell r="Q23">
            <v>3.76</v>
          </cell>
          <cell r="R23">
            <v>8.3320000000000007</v>
          </cell>
          <cell r="S23">
            <v>27.957047619047621</v>
          </cell>
          <cell r="T23">
            <v>8.3320000000000007</v>
          </cell>
        </row>
        <row r="24">
          <cell r="A24" t="str">
            <v>E 119</v>
          </cell>
          <cell r="B24" t="str">
            <v>Rolo comp. pn. est. aut. 23 t</v>
          </cell>
          <cell r="C24">
            <v>303024.64000000001</v>
          </cell>
          <cell r="D24">
            <v>15</v>
          </cell>
          <cell r="E24">
            <v>6.8</v>
          </cell>
          <cell r="F24">
            <v>1750</v>
          </cell>
          <cell r="G24">
            <v>0</v>
          </cell>
          <cell r="H24">
            <v>0.7</v>
          </cell>
          <cell r="I24">
            <v>83</v>
          </cell>
          <cell r="J24">
            <v>16.600000000000001</v>
          </cell>
          <cell r="K24">
            <v>1.88</v>
          </cell>
          <cell r="L24">
            <v>1</v>
          </cell>
          <cell r="M24">
            <v>8.3320000000000007</v>
          </cell>
          <cell r="N24">
            <v>21.644617142857143</v>
          </cell>
          <cell r="O24">
            <v>0</v>
          </cell>
          <cell r="P24">
            <v>17.82497882352941</v>
          </cell>
          <cell r="Q24">
            <v>31.208000000000002</v>
          </cell>
          <cell r="R24">
            <v>8.3320000000000007</v>
          </cell>
          <cell r="S24">
            <v>79.009595966386541</v>
          </cell>
          <cell r="T24">
            <v>8.3320000000000007</v>
          </cell>
        </row>
        <row r="25">
          <cell r="A25" t="str">
            <v>E 123</v>
          </cell>
          <cell r="B25" t="str">
            <v>Caldeira asfalto reboc. 600 l</v>
          </cell>
          <cell r="C25">
            <v>31850</v>
          </cell>
          <cell r="D25">
            <v>10</v>
          </cell>
          <cell r="E25">
            <v>10</v>
          </cell>
          <cell r="F25">
            <v>1250</v>
          </cell>
          <cell r="G25">
            <v>0</v>
          </cell>
          <cell r="H25">
            <v>0.3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2.2932000000000001</v>
          </cell>
          <cell r="O25">
            <v>0</v>
          </cell>
          <cell r="P25">
            <v>0.76439999999999997</v>
          </cell>
          <cell r="Q25">
            <v>0</v>
          </cell>
          <cell r="R25">
            <v>0</v>
          </cell>
          <cell r="S25">
            <v>3.0575999999999999</v>
          </cell>
          <cell r="T25">
            <v>0</v>
          </cell>
        </row>
        <row r="26">
          <cell r="A26" t="str">
            <v>E 126</v>
          </cell>
          <cell r="B26" t="str">
            <v>Fresadora a frio Wirtgen:W-1000 L</v>
          </cell>
          <cell r="C26">
            <v>618600</v>
          </cell>
          <cell r="D26">
            <v>20</v>
          </cell>
          <cell r="E26">
            <v>5</v>
          </cell>
          <cell r="F26">
            <v>1200</v>
          </cell>
          <cell r="G26">
            <v>0</v>
          </cell>
          <cell r="H26">
            <v>1</v>
          </cell>
          <cell r="I26">
            <v>105</v>
          </cell>
          <cell r="J26">
            <v>21</v>
          </cell>
          <cell r="K26">
            <v>1.88</v>
          </cell>
          <cell r="L26">
            <v>1</v>
          </cell>
          <cell r="M26">
            <v>11.417899999999999</v>
          </cell>
          <cell r="N26">
            <v>82.48</v>
          </cell>
          <cell r="O26">
            <v>0</v>
          </cell>
          <cell r="P26">
            <v>103.1</v>
          </cell>
          <cell r="Q26">
            <v>39.479999999999997</v>
          </cell>
          <cell r="R26">
            <v>11.417899999999999</v>
          </cell>
          <cell r="S26">
            <v>236.47789999999998</v>
          </cell>
          <cell r="T26">
            <v>11.417899999999999</v>
          </cell>
        </row>
        <row r="27">
          <cell r="A27" t="str">
            <v>E 156</v>
          </cell>
          <cell r="B27" t="str">
            <v>Carreg.de pneus Case c/vass.1,8 m</v>
          </cell>
          <cell r="C27">
            <v>90800</v>
          </cell>
          <cell r="D27">
            <v>20</v>
          </cell>
          <cell r="E27">
            <v>5</v>
          </cell>
          <cell r="F27">
            <v>2000</v>
          </cell>
          <cell r="G27">
            <v>0</v>
          </cell>
          <cell r="H27">
            <v>0.7</v>
          </cell>
          <cell r="I27">
            <v>36</v>
          </cell>
          <cell r="J27">
            <v>7.2</v>
          </cell>
          <cell r="K27">
            <v>1.88</v>
          </cell>
          <cell r="L27">
            <v>1</v>
          </cell>
          <cell r="M27">
            <v>10.800700000000001</v>
          </cell>
          <cell r="N27">
            <v>7.2640000000000002</v>
          </cell>
          <cell r="O27">
            <v>0</v>
          </cell>
          <cell r="P27">
            <v>6.355999999999999</v>
          </cell>
          <cell r="Q27">
            <v>13.536</v>
          </cell>
          <cell r="R27">
            <v>10.800700000000001</v>
          </cell>
          <cell r="S27">
            <v>37.956699999999998</v>
          </cell>
          <cell r="T27">
            <v>10.800700000000001</v>
          </cell>
        </row>
        <row r="28">
          <cell r="A28" t="str">
            <v>E 161</v>
          </cell>
          <cell r="B28" t="str">
            <v>Equip. Distr. LA Rup Contr</v>
          </cell>
          <cell r="C28">
            <v>781431</v>
          </cell>
          <cell r="D28">
            <v>20</v>
          </cell>
          <cell r="E28">
            <v>12</v>
          </cell>
          <cell r="F28">
            <v>1000</v>
          </cell>
          <cell r="G28">
            <v>2.5000000000000001E-2</v>
          </cell>
          <cell r="H28">
            <v>0.9</v>
          </cell>
          <cell r="I28">
            <v>274</v>
          </cell>
          <cell r="J28">
            <v>43.799996</v>
          </cell>
          <cell r="K28">
            <v>1.88</v>
          </cell>
          <cell r="L28">
            <v>1</v>
          </cell>
          <cell r="M28">
            <v>10.492100000000001</v>
          </cell>
          <cell r="N28">
            <v>52.095399999999998</v>
          </cell>
          <cell r="O28">
            <v>1.47875</v>
          </cell>
          <cell r="P28">
            <v>58.607325000000003</v>
          </cell>
          <cell r="Q28">
            <v>82.343992479999997</v>
          </cell>
          <cell r="R28">
            <v>10.492100000000001</v>
          </cell>
          <cell r="S28">
            <v>205.01756748</v>
          </cell>
          <cell r="T28">
            <v>10.492100000000001</v>
          </cell>
        </row>
        <row r="29">
          <cell r="A29" t="str">
            <v>E 208</v>
          </cell>
          <cell r="B29" t="str">
            <v>Compressor de Ar 180 PCM</v>
          </cell>
          <cell r="C29">
            <v>58600</v>
          </cell>
          <cell r="D29">
            <v>15</v>
          </cell>
          <cell r="E29">
            <v>7</v>
          </cell>
          <cell r="F29">
            <v>1750</v>
          </cell>
          <cell r="G29">
            <v>0</v>
          </cell>
          <cell r="H29">
            <v>0.8</v>
          </cell>
          <cell r="I29">
            <v>59</v>
          </cell>
          <cell r="J29">
            <v>12.98</v>
          </cell>
          <cell r="K29">
            <v>1.88</v>
          </cell>
          <cell r="L29">
            <v>1</v>
          </cell>
          <cell r="M29">
            <v>8.3320000000000007</v>
          </cell>
          <cell r="N29">
            <v>4.0661224489795913</v>
          </cell>
          <cell r="O29">
            <v>0</v>
          </cell>
          <cell r="P29">
            <v>3.8269387755102042</v>
          </cell>
          <cell r="Q29">
            <v>24.4024</v>
          </cell>
          <cell r="R29">
            <v>8.3320000000000007</v>
          </cell>
          <cell r="S29">
            <v>40.627461224489799</v>
          </cell>
          <cell r="T29">
            <v>8.3320000000000007</v>
          </cell>
        </row>
        <row r="30">
          <cell r="A30" t="str">
            <v>E 209</v>
          </cell>
          <cell r="B30" t="str">
            <v>Martelete - rompedor 28 kg</v>
          </cell>
          <cell r="C30">
            <v>6128.25</v>
          </cell>
          <cell r="D30">
            <v>5</v>
          </cell>
          <cell r="E30">
            <v>6</v>
          </cell>
          <cell r="F30">
            <v>1750</v>
          </cell>
          <cell r="G30">
            <v>0</v>
          </cell>
          <cell r="H30">
            <v>0.8</v>
          </cell>
          <cell r="I30">
            <v>0</v>
          </cell>
          <cell r="J30">
            <v>0</v>
          </cell>
          <cell r="K30">
            <v>0</v>
          </cell>
          <cell r="L30">
            <v>1</v>
          </cell>
          <cell r="M30">
            <v>7.4062000000000001</v>
          </cell>
          <cell r="N30">
            <v>0.55446071428571431</v>
          </cell>
          <cell r="O30">
            <v>0</v>
          </cell>
          <cell r="P30">
            <v>0.46691428571428573</v>
          </cell>
          <cell r="Q30">
            <v>0</v>
          </cell>
          <cell r="R30">
            <v>7.4062000000000001</v>
          </cell>
          <cell r="S30">
            <v>8.4275750000000009</v>
          </cell>
          <cell r="T30">
            <v>7.4062000000000001</v>
          </cell>
        </row>
        <row r="31">
          <cell r="A31" t="str">
            <v>E 211</v>
          </cell>
          <cell r="B31" t="str">
            <v>Máq. pint. - compr. Ar pint. (2 kW)</v>
          </cell>
          <cell r="C31">
            <v>5280</v>
          </cell>
          <cell r="D31">
            <v>15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2</v>
          </cell>
          <cell r="J31">
            <v>0.48</v>
          </cell>
          <cell r="K31">
            <v>0</v>
          </cell>
          <cell r="L31">
            <v>0</v>
          </cell>
          <cell r="M31">
            <v>0</v>
          </cell>
          <cell r="N31">
            <v>0.42742857142857144</v>
          </cell>
          <cell r="O31">
            <v>0</v>
          </cell>
          <cell r="P31">
            <v>0.4022857142857143</v>
          </cell>
          <cell r="Q31">
            <v>0</v>
          </cell>
          <cell r="R31">
            <v>0</v>
          </cell>
          <cell r="S31">
            <v>0.82971428571428574</v>
          </cell>
          <cell r="T31">
            <v>0</v>
          </cell>
        </row>
        <row r="32">
          <cell r="A32" t="str">
            <v>E 301</v>
          </cell>
          <cell r="B32" t="str">
            <v>Betoneira 320 l</v>
          </cell>
          <cell r="C32">
            <v>7200</v>
          </cell>
          <cell r="D32">
            <v>10</v>
          </cell>
          <cell r="E32">
            <v>6</v>
          </cell>
          <cell r="F32">
            <v>1750</v>
          </cell>
          <cell r="G32">
            <v>0</v>
          </cell>
          <cell r="H32">
            <v>0.6</v>
          </cell>
          <cell r="I32">
            <v>7</v>
          </cell>
          <cell r="J32">
            <v>1.4000000000000001</v>
          </cell>
          <cell r="K32">
            <v>1.88</v>
          </cell>
          <cell r="L32">
            <v>1</v>
          </cell>
          <cell r="M32">
            <v>8.3320000000000007</v>
          </cell>
          <cell r="N32">
            <v>0.6171428571428571</v>
          </cell>
          <cell r="O32">
            <v>0</v>
          </cell>
          <cell r="P32">
            <v>0.41142857142857142</v>
          </cell>
          <cell r="Q32">
            <v>2.6320000000000001</v>
          </cell>
          <cell r="R32">
            <v>8.3320000000000007</v>
          </cell>
          <cell r="S32">
            <v>11.992571428571429</v>
          </cell>
          <cell r="T32">
            <v>8.3320000000000007</v>
          </cell>
        </row>
        <row r="33">
          <cell r="A33" t="str">
            <v>E 302</v>
          </cell>
          <cell r="B33" t="str">
            <v>Betoneira 320 l</v>
          </cell>
          <cell r="C33">
            <v>2460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4</v>
          </cell>
          <cell r="J33">
            <v>0</v>
          </cell>
          <cell r="K33">
            <v>0</v>
          </cell>
          <cell r="L33">
            <v>1</v>
          </cell>
          <cell r="M33">
            <v>8.3320000000000007</v>
          </cell>
          <cell r="N33">
            <v>0.21085714285714285</v>
          </cell>
          <cell r="O33">
            <v>0</v>
          </cell>
          <cell r="P33">
            <v>0.14057142857142857</v>
          </cell>
          <cell r="Q33">
            <v>0</v>
          </cell>
          <cell r="R33">
            <v>8.3320000000000007</v>
          </cell>
          <cell r="S33">
            <v>8.6834285714285713</v>
          </cell>
          <cell r="T33">
            <v>8.3320000000000007</v>
          </cell>
        </row>
        <row r="34">
          <cell r="A34" t="str">
            <v>E 304</v>
          </cell>
          <cell r="B34" t="str">
            <v>Transp. man. - car. mão 80 l</v>
          </cell>
          <cell r="C34">
            <v>85</v>
          </cell>
          <cell r="D34">
            <v>5</v>
          </cell>
          <cell r="E34">
            <v>1</v>
          </cell>
          <cell r="F34">
            <v>1000</v>
          </cell>
          <cell r="G34">
            <v>0</v>
          </cell>
          <cell r="H34">
            <v>0.5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8.0750000000000002E-2</v>
          </cell>
          <cell r="O34">
            <v>0</v>
          </cell>
          <cell r="P34">
            <v>4.2500000000000003E-2</v>
          </cell>
          <cell r="Q34">
            <v>0</v>
          </cell>
          <cell r="R34">
            <v>0</v>
          </cell>
          <cell r="S34">
            <v>0.12325</v>
          </cell>
          <cell r="T34">
            <v>0</v>
          </cell>
        </row>
        <row r="35">
          <cell r="A35" t="str">
            <v>E 306</v>
          </cell>
          <cell r="B35" t="str">
            <v>Vibrador concreto imersão</v>
          </cell>
          <cell r="C35">
            <v>1359</v>
          </cell>
          <cell r="D35">
            <v>5</v>
          </cell>
          <cell r="E35">
            <v>7</v>
          </cell>
          <cell r="F35">
            <v>1000</v>
          </cell>
          <cell r="G35">
            <v>0</v>
          </cell>
          <cell r="H35">
            <v>0.5</v>
          </cell>
          <cell r="I35">
            <v>2</v>
          </cell>
          <cell r="J35">
            <v>0</v>
          </cell>
          <cell r="K35">
            <v>0</v>
          </cell>
          <cell r="L35">
            <v>1</v>
          </cell>
          <cell r="M35">
            <v>7.4062000000000001</v>
          </cell>
          <cell r="N35">
            <v>0.18443571428571429</v>
          </cell>
          <cell r="O35">
            <v>0</v>
          </cell>
          <cell r="P35">
            <v>9.7071428571428572E-2</v>
          </cell>
          <cell r="Q35">
            <v>0</v>
          </cell>
          <cell r="R35">
            <v>7.4062000000000001</v>
          </cell>
          <cell r="S35">
            <v>7.6877071428571426</v>
          </cell>
          <cell r="T35">
            <v>7.4062000000000001</v>
          </cell>
        </row>
        <row r="36">
          <cell r="A36" t="str">
            <v>E 312</v>
          </cell>
          <cell r="B36" t="str">
            <v>Fab. Pré-mold. Conc.-D=1,00 m</v>
          </cell>
          <cell r="C36">
            <v>25998.54</v>
          </cell>
          <cell r="D36">
            <v>10</v>
          </cell>
          <cell r="E36">
            <v>5</v>
          </cell>
          <cell r="F36">
            <v>1200</v>
          </cell>
          <cell r="G36">
            <v>0</v>
          </cell>
          <cell r="H36">
            <v>0.6</v>
          </cell>
          <cell r="I36">
            <v>2</v>
          </cell>
          <cell r="J36">
            <v>0.4</v>
          </cell>
          <cell r="K36">
            <v>0</v>
          </cell>
          <cell r="L36">
            <v>0</v>
          </cell>
          <cell r="M36">
            <v>0</v>
          </cell>
          <cell r="N36">
            <v>3.8997810000000004</v>
          </cell>
          <cell r="O36">
            <v>0</v>
          </cell>
          <cell r="P36">
            <v>2.5998540000000001</v>
          </cell>
          <cell r="Q36">
            <v>0</v>
          </cell>
          <cell r="R36">
            <v>0</v>
          </cell>
          <cell r="S36">
            <v>6.4996350000000005</v>
          </cell>
          <cell r="T36">
            <v>0</v>
          </cell>
        </row>
        <row r="37">
          <cell r="A37" t="str">
            <v>E 318</v>
          </cell>
          <cell r="B37" t="str">
            <v>Fábr. pré-mold. concr. inst. gc</v>
          </cell>
          <cell r="C37">
            <v>10415.459999999999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1.5623189999999998</v>
          </cell>
          <cell r="O37">
            <v>0</v>
          </cell>
          <cell r="P37">
            <v>1.0415459999999999</v>
          </cell>
          <cell r="Q37">
            <v>0</v>
          </cell>
          <cell r="R37">
            <v>0</v>
          </cell>
          <cell r="S37">
            <v>2.6038649999999999</v>
          </cell>
          <cell r="T37">
            <v>0</v>
          </cell>
        </row>
        <row r="38">
          <cell r="A38" t="str">
            <v>E 400</v>
          </cell>
          <cell r="B38" t="str">
            <v>Caminhão basc. 5 m³ 8,8 t</v>
          </cell>
          <cell r="C38">
            <v>164100</v>
          </cell>
          <cell r="D38">
            <v>20</v>
          </cell>
          <cell r="E38">
            <v>5.3</v>
          </cell>
          <cell r="F38">
            <v>2000</v>
          </cell>
          <cell r="G38">
            <v>2.5000000000000001E-2</v>
          </cell>
          <cell r="H38">
            <v>0.9</v>
          </cell>
          <cell r="I38">
            <v>125</v>
          </cell>
          <cell r="J38">
            <v>18.75</v>
          </cell>
          <cell r="K38">
            <v>1.88</v>
          </cell>
          <cell r="L38">
            <v>1</v>
          </cell>
          <cell r="M38">
            <v>9.8749000000000002</v>
          </cell>
          <cell r="N38">
            <v>12.384905660377358</v>
          </cell>
          <cell r="O38">
            <v>1.2191391509433964</v>
          </cell>
          <cell r="P38">
            <v>13.933018867924527</v>
          </cell>
          <cell r="Q38">
            <v>35.25</v>
          </cell>
          <cell r="R38">
            <v>9.8749000000000002</v>
          </cell>
          <cell r="S38">
            <v>72.661963679245275</v>
          </cell>
          <cell r="T38">
            <v>9.8749000000000002</v>
          </cell>
        </row>
        <row r="39">
          <cell r="A39" t="str">
            <v>E 402</v>
          </cell>
          <cell r="B39" t="str">
            <v>Caminhão carroc. madeira 15 t</v>
          </cell>
          <cell r="C39">
            <v>202280</v>
          </cell>
          <cell r="D39">
            <v>20</v>
          </cell>
          <cell r="E39">
            <v>5.8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180</v>
          </cell>
          <cell r="J39">
            <v>27</v>
          </cell>
          <cell r="K39">
            <v>1.88</v>
          </cell>
          <cell r="L39">
            <v>1</v>
          </cell>
          <cell r="M39">
            <v>9.8749000000000002</v>
          </cell>
          <cell r="N39">
            <v>13.950344827586207</v>
          </cell>
          <cell r="O39">
            <v>1.4822241379310344</v>
          </cell>
          <cell r="P39">
            <v>15.694137931034483</v>
          </cell>
          <cell r="Q39">
            <v>50.76</v>
          </cell>
          <cell r="R39">
            <v>9.8749000000000002</v>
          </cell>
          <cell r="S39">
            <v>91.761606896551712</v>
          </cell>
          <cell r="T39">
            <v>9.8749000000000002</v>
          </cell>
        </row>
        <row r="40">
          <cell r="A40" t="str">
            <v>E 404</v>
          </cell>
          <cell r="B40" t="str">
            <v>Caminhão basc. 10 m3 15 t</v>
          </cell>
          <cell r="C40">
            <v>219780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1.88</v>
          </cell>
          <cell r="L40">
            <v>1</v>
          </cell>
          <cell r="M40">
            <v>9.8749000000000002</v>
          </cell>
          <cell r="N40">
            <v>15.157241379310346</v>
          </cell>
          <cell r="O40">
            <v>1.6104568965517243</v>
          </cell>
          <cell r="P40">
            <v>17.051896551724138</v>
          </cell>
          <cell r="Q40">
            <v>50.76</v>
          </cell>
          <cell r="R40">
            <v>9.8749000000000002</v>
          </cell>
          <cell r="S40">
            <v>94.454494827586203</v>
          </cell>
          <cell r="T40">
            <v>9.8749000000000002</v>
          </cell>
        </row>
        <row r="41">
          <cell r="A41" t="str">
            <v>E 406</v>
          </cell>
          <cell r="B41" t="str">
            <v>Caminhão tanque 6.000 l</v>
          </cell>
          <cell r="C41">
            <v>143050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0.8</v>
          </cell>
          <cell r="I41">
            <v>150</v>
          </cell>
          <cell r="J41">
            <v>22.5</v>
          </cell>
          <cell r="K41">
            <v>1.88</v>
          </cell>
          <cell r="L41">
            <v>1</v>
          </cell>
          <cell r="M41">
            <v>9.8749000000000002</v>
          </cell>
          <cell r="N41">
            <v>9.86551724137931</v>
          </cell>
          <cell r="O41">
            <v>1.0482112068965519</v>
          </cell>
          <cell r="P41">
            <v>9.86551724137931</v>
          </cell>
          <cell r="Q41">
            <v>42.3</v>
          </cell>
          <cell r="R41">
            <v>9.8749000000000002</v>
          </cell>
          <cell r="S41">
            <v>72.954145689655164</v>
          </cell>
          <cell r="T41">
            <v>9.8749000000000002</v>
          </cell>
        </row>
        <row r="42">
          <cell r="A42" t="str">
            <v>E 408</v>
          </cell>
          <cell r="B42" t="str">
            <v>Caminhão carroceria fixa 4 t</v>
          </cell>
          <cell r="C42">
            <v>92233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81</v>
          </cell>
          <cell r="J42">
            <v>12.15</v>
          </cell>
          <cell r="K42">
            <v>1.88</v>
          </cell>
          <cell r="L42">
            <v>1</v>
          </cell>
          <cell r="M42">
            <v>9.8749000000000002</v>
          </cell>
          <cell r="N42">
            <v>6.3608965517241387</v>
          </cell>
          <cell r="O42">
            <v>0.67584525862068978</v>
          </cell>
          <cell r="P42">
            <v>6.3608965517241387</v>
          </cell>
          <cell r="Q42">
            <v>22.841999999999999</v>
          </cell>
          <cell r="R42">
            <v>9.8749000000000002</v>
          </cell>
          <cell r="S42">
            <v>46.11453836206897</v>
          </cell>
          <cell r="T42">
            <v>9.8749000000000002</v>
          </cell>
        </row>
        <row r="43">
          <cell r="A43" t="str">
            <v>E 409</v>
          </cell>
          <cell r="B43" t="str">
            <v>Caminhão carroceria fixa 9 t</v>
          </cell>
          <cell r="C43">
            <v>137830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150</v>
          </cell>
          <cell r="J43">
            <v>22.5</v>
          </cell>
          <cell r="K43">
            <v>1.88</v>
          </cell>
          <cell r="L43">
            <v>1</v>
          </cell>
          <cell r="M43">
            <v>9.8749000000000002</v>
          </cell>
          <cell r="N43">
            <v>9.5055172413793105</v>
          </cell>
          <cell r="O43">
            <v>1.0099612068965518</v>
          </cell>
          <cell r="P43">
            <v>9.5055172413793105</v>
          </cell>
          <cell r="Q43">
            <v>42.3</v>
          </cell>
          <cell r="R43">
            <v>9.8749000000000002</v>
          </cell>
          <cell r="S43">
            <v>72.195895689655174</v>
          </cell>
          <cell r="T43">
            <v>9.8749000000000002</v>
          </cell>
        </row>
        <row r="44">
          <cell r="A44" t="str">
            <v>E 410</v>
          </cell>
          <cell r="B44" t="str">
            <v>Caminhão basc. 4 m3 7,1 t</v>
          </cell>
          <cell r="C44">
            <v>143165</v>
          </cell>
          <cell r="D44">
            <v>20</v>
          </cell>
          <cell r="E44">
            <v>5.3</v>
          </cell>
          <cell r="F44">
            <v>2000</v>
          </cell>
          <cell r="G44">
            <v>2.5000000000000001E-2</v>
          </cell>
          <cell r="H44">
            <v>0.9</v>
          </cell>
          <cell r="I44">
            <v>100</v>
          </cell>
          <cell r="J44">
            <v>15</v>
          </cell>
          <cell r="K44">
            <v>1.88</v>
          </cell>
          <cell r="L44">
            <v>1</v>
          </cell>
          <cell r="M44">
            <v>9.8749000000000002</v>
          </cell>
          <cell r="N44">
            <v>10.80490566037736</v>
          </cell>
          <cell r="O44">
            <v>1.0636079009433963</v>
          </cell>
          <cell r="P44">
            <v>12.155518867924528</v>
          </cell>
          <cell r="Q44">
            <v>28.2</v>
          </cell>
          <cell r="R44">
            <v>9.8749000000000002</v>
          </cell>
          <cell r="S44">
            <v>62.098932429245281</v>
          </cell>
          <cell r="T44">
            <v>9.8749000000000002</v>
          </cell>
        </row>
        <row r="45">
          <cell r="A45" t="str">
            <v>E 411</v>
          </cell>
          <cell r="B45" t="str">
            <v>Cavalo Mec. C/reb:M. Benz/R.:LS-1634/45 - 29,5 t</v>
          </cell>
          <cell r="C45">
            <v>320161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205</v>
          </cell>
          <cell r="J45">
            <v>30.75</v>
          </cell>
          <cell r="K45">
            <v>1.88</v>
          </cell>
          <cell r="L45">
            <v>1</v>
          </cell>
          <cell r="M45">
            <v>10.492100000000001</v>
          </cell>
          <cell r="N45">
            <v>24.163094339622642</v>
          </cell>
          <cell r="O45">
            <v>2.3785545990566042</v>
          </cell>
          <cell r="P45">
            <v>27.183481132075475</v>
          </cell>
          <cell r="Q45">
            <v>57.809999999999995</v>
          </cell>
          <cell r="R45">
            <v>10.492100000000001</v>
          </cell>
          <cell r="S45">
            <v>122.02723007075471</v>
          </cell>
          <cell r="T45">
            <v>10.492100000000001</v>
          </cell>
        </row>
        <row r="46">
          <cell r="A46" t="str">
            <v>E 412</v>
          </cell>
          <cell r="B46" t="str">
            <v>Veículo leve até 100 hp</v>
          </cell>
          <cell r="C46">
            <v>23500</v>
          </cell>
          <cell r="D46">
            <v>25</v>
          </cell>
          <cell r="E46">
            <v>5</v>
          </cell>
          <cell r="F46">
            <v>1000</v>
          </cell>
          <cell r="G46">
            <v>2.5000000000000001E-2</v>
          </cell>
          <cell r="H46">
            <v>0.7</v>
          </cell>
          <cell r="I46">
            <v>38</v>
          </cell>
          <cell r="J46">
            <v>5.3458399999999999</v>
          </cell>
          <cell r="K46">
            <v>2.4900000000000002</v>
          </cell>
          <cell r="L46">
            <v>1</v>
          </cell>
          <cell r="M46">
            <v>8.9490999999999996</v>
          </cell>
          <cell r="N46">
            <v>3.5249999999999999</v>
          </cell>
          <cell r="O46">
            <v>0.35249999999999998</v>
          </cell>
          <cell r="P46">
            <v>3.29</v>
          </cell>
          <cell r="Q46">
            <v>13.311141600000001</v>
          </cell>
          <cell r="R46">
            <v>8.9490999999999996</v>
          </cell>
          <cell r="S46">
            <v>29.427741600000004</v>
          </cell>
          <cell r="T46">
            <v>8.9490999999999996</v>
          </cell>
        </row>
        <row r="47">
          <cell r="A47" t="str">
            <v>E 502</v>
          </cell>
          <cell r="B47" t="str">
            <v>Grupo gerador 136/150 KVA</v>
          </cell>
          <cell r="C47">
            <v>55000</v>
          </cell>
          <cell r="D47">
            <v>15</v>
          </cell>
          <cell r="E47">
            <v>7</v>
          </cell>
          <cell r="F47">
            <v>2000</v>
          </cell>
          <cell r="G47">
            <v>0</v>
          </cell>
          <cell r="H47">
            <v>0.5</v>
          </cell>
          <cell r="I47">
            <v>132</v>
          </cell>
          <cell r="J47">
            <v>29.04</v>
          </cell>
          <cell r="K47">
            <v>1.88</v>
          </cell>
          <cell r="L47">
            <v>1</v>
          </cell>
          <cell r="M47">
            <v>8.3320000000000007</v>
          </cell>
          <cell r="N47">
            <v>3.3392857142857144</v>
          </cell>
          <cell r="O47">
            <v>0</v>
          </cell>
          <cell r="P47">
            <v>1.9642857142857142</v>
          </cell>
          <cell r="Q47">
            <v>54.595199999999998</v>
          </cell>
          <cell r="R47">
            <v>8.3320000000000007</v>
          </cell>
          <cell r="S47">
            <v>68.23077142857143</v>
          </cell>
          <cell r="T47">
            <v>8.3320000000000007</v>
          </cell>
        </row>
        <row r="48">
          <cell r="A48" t="str">
            <v>E 507</v>
          </cell>
          <cell r="B48" t="str">
            <v>Grupo gerador 100/110 KVA</v>
          </cell>
          <cell r="C48">
            <v>43789.3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99</v>
          </cell>
          <cell r="J48">
            <v>21.78</v>
          </cell>
          <cell r="K48">
            <v>1.88</v>
          </cell>
          <cell r="L48">
            <v>1</v>
          </cell>
          <cell r="M48">
            <v>8.3320000000000007</v>
          </cell>
          <cell r="N48">
            <v>2.6586360714285715</v>
          </cell>
          <cell r="O48">
            <v>0</v>
          </cell>
          <cell r="P48">
            <v>1.5639035714285716</v>
          </cell>
          <cell r="Q48">
            <v>40.946399999999997</v>
          </cell>
          <cell r="R48">
            <v>8.3320000000000007</v>
          </cell>
          <cell r="S48">
            <v>53.500939642857141</v>
          </cell>
          <cell r="T48">
            <v>8.3320000000000007</v>
          </cell>
        </row>
        <row r="49">
          <cell r="A49" t="str">
            <v>E 509</v>
          </cell>
          <cell r="B49" t="str">
            <v>Grupo gerador 25/18 KVA</v>
          </cell>
          <cell r="C49">
            <v>18995.82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20</v>
          </cell>
          <cell r="J49">
            <v>4.4000000000000004</v>
          </cell>
          <cell r="K49">
            <v>1.88</v>
          </cell>
          <cell r="L49">
            <v>1</v>
          </cell>
          <cell r="M49">
            <v>8.3320000000000007</v>
          </cell>
          <cell r="N49">
            <v>1.1533176428571428</v>
          </cell>
          <cell r="O49">
            <v>0</v>
          </cell>
          <cell r="P49">
            <v>0.67842214285714286</v>
          </cell>
          <cell r="Q49">
            <v>8.2720000000000002</v>
          </cell>
          <cell r="R49">
            <v>8.3320000000000007</v>
          </cell>
          <cell r="S49">
            <v>18.435739785714286</v>
          </cell>
          <cell r="T49">
            <v>8.3320000000000007</v>
          </cell>
        </row>
        <row r="50">
          <cell r="A50" t="str">
            <v>E 601</v>
          </cell>
          <cell r="B50" t="str">
            <v>Roçadeira em trator de pneus</v>
          </cell>
          <cell r="C50">
            <v>127150</v>
          </cell>
          <cell r="D50">
            <v>20</v>
          </cell>
          <cell r="E50">
            <v>8</v>
          </cell>
          <cell r="F50">
            <v>1250</v>
          </cell>
          <cell r="G50">
            <v>2.5000000000000001E-2</v>
          </cell>
          <cell r="H50">
            <v>0.7</v>
          </cell>
          <cell r="I50">
            <v>82</v>
          </cell>
          <cell r="J50">
            <v>16.400000000000002</v>
          </cell>
          <cell r="K50">
            <v>1.88</v>
          </cell>
          <cell r="L50">
            <v>1</v>
          </cell>
          <cell r="M50">
            <v>8.3320000000000007</v>
          </cell>
          <cell r="N50">
            <v>10.172000000000001</v>
          </cell>
          <cell r="O50">
            <v>8.2125000000000004E-2</v>
          </cell>
          <cell r="P50">
            <v>8.9004999999999992</v>
          </cell>
          <cell r="Q50">
            <v>30.832000000000001</v>
          </cell>
          <cell r="R50">
            <v>8.3320000000000007</v>
          </cell>
          <cell r="S50">
            <v>58.318625000000004</v>
          </cell>
          <cell r="T50">
            <v>8.3320000000000007</v>
          </cell>
        </row>
        <row r="51">
          <cell r="A51" t="str">
            <v>E 904</v>
          </cell>
          <cell r="B51" t="str">
            <v>Máq. banc. serra circ. 12"</v>
          </cell>
          <cell r="C51">
            <v>1890</v>
          </cell>
          <cell r="D51">
            <v>5</v>
          </cell>
          <cell r="E51">
            <v>8</v>
          </cell>
          <cell r="F51">
            <v>2000</v>
          </cell>
          <cell r="G51">
            <v>0</v>
          </cell>
          <cell r="H51">
            <v>0.5</v>
          </cell>
          <cell r="I51">
            <v>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0.11221875000000001</v>
          </cell>
          <cell r="O51">
            <v>0</v>
          </cell>
          <cell r="P51">
            <v>5.9062499999999997E-2</v>
          </cell>
          <cell r="Q51">
            <v>0</v>
          </cell>
          <cell r="R51">
            <v>0</v>
          </cell>
          <cell r="S51">
            <v>0.17128125</v>
          </cell>
          <cell r="T51">
            <v>0</v>
          </cell>
        </row>
        <row r="52">
          <cell r="A52" t="str">
            <v>E 906</v>
          </cell>
          <cell r="B52" t="str">
            <v>Comp. manual soquete vibrat.</v>
          </cell>
          <cell r="C52">
            <v>13950</v>
          </cell>
          <cell r="D52">
            <v>5</v>
          </cell>
          <cell r="E52">
            <v>9</v>
          </cell>
          <cell r="F52">
            <v>1000</v>
          </cell>
          <cell r="G52">
            <v>0</v>
          </cell>
          <cell r="H52">
            <v>0.8</v>
          </cell>
          <cell r="I52">
            <v>2</v>
          </cell>
          <cell r="J52">
            <v>0.6</v>
          </cell>
          <cell r="K52">
            <v>2.4900000000000002</v>
          </cell>
          <cell r="L52">
            <v>1</v>
          </cell>
          <cell r="M52">
            <v>7.4062000000000001</v>
          </cell>
          <cell r="N52">
            <v>1.4724999999999999</v>
          </cell>
          <cell r="O52">
            <v>0</v>
          </cell>
          <cell r="P52">
            <v>1.24</v>
          </cell>
          <cell r="Q52">
            <v>1.494</v>
          </cell>
          <cell r="R52">
            <v>7.4062000000000001</v>
          </cell>
          <cell r="S52">
            <v>11.6127</v>
          </cell>
          <cell r="T52">
            <v>7.4062000000000001</v>
          </cell>
        </row>
        <row r="53">
          <cell r="A53" t="str">
            <v>E 914</v>
          </cell>
          <cell r="B53" t="str">
            <v>Comp. manual placa vibrat.</v>
          </cell>
          <cell r="C53">
            <v>12990</v>
          </cell>
          <cell r="D53">
            <v>5</v>
          </cell>
          <cell r="E53">
            <v>10</v>
          </cell>
          <cell r="F53">
            <v>1000</v>
          </cell>
          <cell r="G53">
            <v>0</v>
          </cell>
          <cell r="H53">
            <v>0.5</v>
          </cell>
          <cell r="I53">
            <v>3</v>
          </cell>
          <cell r="J53">
            <v>0.60000000000000009</v>
          </cell>
          <cell r="K53">
            <v>1.88</v>
          </cell>
          <cell r="L53">
            <v>1</v>
          </cell>
          <cell r="M53">
            <v>7.4062000000000001</v>
          </cell>
          <cell r="N53">
            <v>1.2340499999999999</v>
          </cell>
          <cell r="O53">
            <v>0</v>
          </cell>
          <cell r="P53">
            <v>0.64949999999999997</v>
          </cell>
          <cell r="Q53">
            <v>1.1280000000000001</v>
          </cell>
          <cell r="R53">
            <v>7.4062000000000001</v>
          </cell>
          <cell r="S53">
            <v>10.41775</v>
          </cell>
          <cell r="T53">
            <v>7.4062000000000001</v>
          </cell>
        </row>
        <row r="54">
          <cell r="A54" t="str">
            <v>E 917</v>
          </cell>
          <cell r="B54" t="str">
            <v>Máq. banc.-C-6A univ. corte 4 kW</v>
          </cell>
          <cell r="C54">
            <v>26420</v>
          </cell>
          <cell r="D54">
            <v>15</v>
          </cell>
          <cell r="E54">
            <v>7</v>
          </cell>
          <cell r="F54">
            <v>2000</v>
          </cell>
          <cell r="G54">
            <v>0</v>
          </cell>
          <cell r="H54">
            <v>0.6</v>
          </cell>
          <cell r="I54">
            <v>4</v>
          </cell>
          <cell r="J54">
            <v>0</v>
          </cell>
          <cell r="K54">
            <v>0</v>
          </cell>
          <cell r="L54">
            <v>1</v>
          </cell>
          <cell r="M54">
            <v>7.4062000000000001</v>
          </cell>
          <cell r="N54">
            <v>1.6040714285714286</v>
          </cell>
          <cell r="O54">
            <v>0</v>
          </cell>
          <cell r="P54">
            <v>1.1322857142857143</v>
          </cell>
          <cell r="Q54">
            <v>0</v>
          </cell>
          <cell r="R54">
            <v>7.4062000000000001</v>
          </cell>
          <cell r="S54">
            <v>10.142557142857143</v>
          </cell>
          <cell r="T54">
            <v>7.4062000000000001</v>
          </cell>
        </row>
        <row r="55">
          <cell r="A55" t="str">
            <v>E 918</v>
          </cell>
          <cell r="B55" t="str">
            <v>Máq. banc. - prensa exec. 1 kW</v>
          </cell>
          <cell r="C55">
            <v>22250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0.5</v>
          </cell>
          <cell r="I55">
            <v>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1.3508928571428571</v>
          </cell>
          <cell r="O55">
            <v>0</v>
          </cell>
          <cell r="P55">
            <v>0.7946428571428571</v>
          </cell>
          <cell r="Q55">
            <v>0</v>
          </cell>
          <cell r="R55">
            <v>0</v>
          </cell>
          <cell r="S55">
            <v>2.1455357142857143</v>
          </cell>
          <cell r="T55">
            <v>0</v>
          </cell>
        </row>
        <row r="56">
          <cell r="A56" t="str">
            <v>E 919</v>
          </cell>
          <cell r="B56" t="str">
            <v>Máq. de banc. Guilhotina 8t (3 kW)</v>
          </cell>
          <cell r="C56">
            <v>36480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0.6</v>
          </cell>
          <cell r="I56">
            <v>3</v>
          </cell>
          <cell r="J56">
            <v>0.60000000000000009</v>
          </cell>
          <cell r="K56">
            <v>0</v>
          </cell>
          <cell r="L56">
            <v>0</v>
          </cell>
          <cell r="M56">
            <v>0</v>
          </cell>
          <cell r="N56">
            <v>2.2148571428571429</v>
          </cell>
          <cell r="O56">
            <v>0</v>
          </cell>
          <cell r="P56">
            <v>1.5634285714285714</v>
          </cell>
          <cell r="Q56">
            <v>0</v>
          </cell>
          <cell r="R56">
            <v>0</v>
          </cell>
          <cell r="S56">
            <v>3.7782857142857145</v>
          </cell>
          <cell r="T56">
            <v>0</v>
          </cell>
        </row>
      </sheetData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7820-4F63-428D-BF9A-F39281D97E03}">
  <sheetPr>
    <tabColor rgb="FF00CC00"/>
    <pageSetUpPr fitToPage="1"/>
  </sheetPr>
  <dimension ref="A1:HW77"/>
  <sheetViews>
    <sheetView showGridLines="0" tabSelected="1" view="pageBreakPreview" zoomScale="89" zoomScaleNormal="95" zoomScaleSheetLayoutView="89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28" sqref="H28"/>
    </sheetView>
  </sheetViews>
  <sheetFormatPr defaultRowHeight="17.25" customHeight="1" x14ac:dyDescent="0.2"/>
  <cols>
    <col min="1" max="1" width="22.42578125" style="1" customWidth="1"/>
    <col min="2" max="2" width="32.5703125" style="1" customWidth="1"/>
    <col min="3" max="3" width="48.28515625" style="1" customWidth="1"/>
    <col min="4" max="4" width="21.85546875" style="1" bestFit="1" customWidth="1"/>
    <col min="5" max="5" width="14.85546875" style="1" customWidth="1"/>
    <col min="6" max="7" width="12.7109375" style="1" customWidth="1"/>
    <col min="8" max="8" width="15.28515625" style="1" bestFit="1" customWidth="1"/>
    <col min="9" max="9" width="17.140625" style="1" customWidth="1"/>
    <col min="10" max="16" width="15.28515625" style="1" bestFit="1" customWidth="1"/>
    <col min="17" max="17" width="14.7109375" style="1" customWidth="1"/>
    <col min="18" max="20" width="16.140625" style="1" bestFit="1" customWidth="1"/>
    <col min="21" max="21" width="3.85546875" style="1" customWidth="1"/>
    <col min="22" max="22" width="17.140625" style="1" bestFit="1" customWidth="1"/>
    <col min="23" max="23" width="11.28515625" style="1" bestFit="1" customWidth="1"/>
    <col min="24" max="24" width="12.7109375" style="1" bestFit="1" customWidth="1"/>
    <col min="25" max="28" width="12.28515625" style="1" bestFit="1" customWidth="1"/>
    <col min="29" max="216" width="9.140625" style="1"/>
    <col min="217" max="247" width="9.140625" style="2"/>
    <col min="248" max="248" width="5.140625" style="2" customWidth="1"/>
    <col min="249" max="249" width="24.28515625" style="2" customWidth="1"/>
    <col min="250" max="250" width="7.140625" style="2" customWidth="1"/>
    <col min="251" max="251" width="11.140625" style="2" customWidth="1"/>
    <col min="252" max="263" width="11.5703125" style="2" customWidth="1"/>
    <col min="264" max="264" width="9.140625" style="2" customWidth="1"/>
    <col min="265" max="271" width="16.85546875" style="2" customWidth="1"/>
    <col min="272" max="503" width="9.140625" style="2"/>
    <col min="504" max="504" width="5.140625" style="2" customWidth="1"/>
    <col min="505" max="505" width="24.28515625" style="2" customWidth="1"/>
    <col min="506" max="506" width="7.140625" style="2" customWidth="1"/>
    <col min="507" max="507" width="11.140625" style="2" customWidth="1"/>
    <col min="508" max="519" width="11.5703125" style="2" customWidth="1"/>
    <col min="520" max="520" width="9.140625" style="2" customWidth="1"/>
    <col min="521" max="527" width="16.85546875" style="2" customWidth="1"/>
    <col min="528" max="759" width="9.140625" style="2"/>
    <col min="760" max="760" width="5.140625" style="2" customWidth="1"/>
    <col min="761" max="761" width="24.28515625" style="2" customWidth="1"/>
    <col min="762" max="762" width="7.140625" style="2" customWidth="1"/>
    <col min="763" max="763" width="11.140625" style="2" customWidth="1"/>
    <col min="764" max="775" width="11.5703125" style="2" customWidth="1"/>
    <col min="776" max="776" width="9.140625" style="2" customWidth="1"/>
    <col min="777" max="783" width="16.85546875" style="2" customWidth="1"/>
    <col min="784" max="1015" width="9.140625" style="2"/>
    <col min="1016" max="1016" width="5.140625" style="2" customWidth="1"/>
    <col min="1017" max="1017" width="24.28515625" style="2" customWidth="1"/>
    <col min="1018" max="1018" width="7.140625" style="2" customWidth="1"/>
    <col min="1019" max="1019" width="11.140625" style="2" customWidth="1"/>
    <col min="1020" max="1031" width="11.5703125" style="2" customWidth="1"/>
    <col min="1032" max="1032" width="9.140625" style="2" customWidth="1"/>
    <col min="1033" max="1039" width="16.85546875" style="2" customWidth="1"/>
    <col min="1040" max="1271" width="9.140625" style="2"/>
    <col min="1272" max="1272" width="5.140625" style="2" customWidth="1"/>
    <col min="1273" max="1273" width="24.28515625" style="2" customWidth="1"/>
    <col min="1274" max="1274" width="7.140625" style="2" customWidth="1"/>
    <col min="1275" max="1275" width="11.140625" style="2" customWidth="1"/>
    <col min="1276" max="1287" width="11.5703125" style="2" customWidth="1"/>
    <col min="1288" max="1288" width="9.140625" style="2" customWidth="1"/>
    <col min="1289" max="1295" width="16.85546875" style="2" customWidth="1"/>
    <col min="1296" max="1527" width="9.140625" style="2"/>
    <col min="1528" max="1528" width="5.140625" style="2" customWidth="1"/>
    <col min="1529" max="1529" width="24.28515625" style="2" customWidth="1"/>
    <col min="1530" max="1530" width="7.140625" style="2" customWidth="1"/>
    <col min="1531" max="1531" width="11.140625" style="2" customWidth="1"/>
    <col min="1532" max="1543" width="11.5703125" style="2" customWidth="1"/>
    <col min="1544" max="1544" width="9.140625" style="2" customWidth="1"/>
    <col min="1545" max="1551" width="16.85546875" style="2" customWidth="1"/>
    <col min="1552" max="1783" width="9.140625" style="2"/>
    <col min="1784" max="1784" width="5.140625" style="2" customWidth="1"/>
    <col min="1785" max="1785" width="24.28515625" style="2" customWidth="1"/>
    <col min="1786" max="1786" width="7.140625" style="2" customWidth="1"/>
    <col min="1787" max="1787" width="11.140625" style="2" customWidth="1"/>
    <col min="1788" max="1799" width="11.5703125" style="2" customWidth="1"/>
    <col min="1800" max="1800" width="9.140625" style="2" customWidth="1"/>
    <col min="1801" max="1807" width="16.85546875" style="2" customWidth="1"/>
    <col min="1808" max="2039" width="9.140625" style="2"/>
    <col min="2040" max="2040" width="5.140625" style="2" customWidth="1"/>
    <col min="2041" max="2041" width="24.28515625" style="2" customWidth="1"/>
    <col min="2042" max="2042" width="7.140625" style="2" customWidth="1"/>
    <col min="2043" max="2043" width="11.140625" style="2" customWidth="1"/>
    <col min="2044" max="2055" width="11.5703125" style="2" customWidth="1"/>
    <col min="2056" max="2056" width="9.140625" style="2" customWidth="1"/>
    <col min="2057" max="2063" width="16.85546875" style="2" customWidth="1"/>
    <col min="2064" max="2295" width="9.140625" style="2"/>
    <col min="2296" max="2296" width="5.140625" style="2" customWidth="1"/>
    <col min="2297" max="2297" width="24.28515625" style="2" customWidth="1"/>
    <col min="2298" max="2298" width="7.140625" style="2" customWidth="1"/>
    <col min="2299" max="2299" width="11.140625" style="2" customWidth="1"/>
    <col min="2300" max="2311" width="11.5703125" style="2" customWidth="1"/>
    <col min="2312" max="2312" width="9.140625" style="2" customWidth="1"/>
    <col min="2313" max="2319" width="16.85546875" style="2" customWidth="1"/>
    <col min="2320" max="2551" width="9.140625" style="2"/>
    <col min="2552" max="2552" width="5.140625" style="2" customWidth="1"/>
    <col min="2553" max="2553" width="24.28515625" style="2" customWidth="1"/>
    <col min="2554" max="2554" width="7.140625" style="2" customWidth="1"/>
    <col min="2555" max="2555" width="11.140625" style="2" customWidth="1"/>
    <col min="2556" max="2567" width="11.5703125" style="2" customWidth="1"/>
    <col min="2568" max="2568" width="9.140625" style="2" customWidth="1"/>
    <col min="2569" max="2575" width="16.85546875" style="2" customWidth="1"/>
    <col min="2576" max="2807" width="9.140625" style="2"/>
    <col min="2808" max="2808" width="5.140625" style="2" customWidth="1"/>
    <col min="2809" max="2809" width="24.28515625" style="2" customWidth="1"/>
    <col min="2810" max="2810" width="7.140625" style="2" customWidth="1"/>
    <col min="2811" max="2811" width="11.140625" style="2" customWidth="1"/>
    <col min="2812" max="2823" width="11.5703125" style="2" customWidth="1"/>
    <col min="2824" max="2824" width="9.140625" style="2" customWidth="1"/>
    <col min="2825" max="2831" width="16.85546875" style="2" customWidth="1"/>
    <col min="2832" max="3063" width="9.140625" style="2"/>
    <col min="3064" max="3064" width="5.140625" style="2" customWidth="1"/>
    <col min="3065" max="3065" width="24.28515625" style="2" customWidth="1"/>
    <col min="3066" max="3066" width="7.140625" style="2" customWidth="1"/>
    <col min="3067" max="3067" width="11.140625" style="2" customWidth="1"/>
    <col min="3068" max="3079" width="11.5703125" style="2" customWidth="1"/>
    <col min="3080" max="3080" width="9.140625" style="2" customWidth="1"/>
    <col min="3081" max="3087" width="16.85546875" style="2" customWidth="1"/>
    <col min="3088" max="3319" width="9.140625" style="2"/>
    <col min="3320" max="3320" width="5.140625" style="2" customWidth="1"/>
    <col min="3321" max="3321" width="24.28515625" style="2" customWidth="1"/>
    <col min="3322" max="3322" width="7.140625" style="2" customWidth="1"/>
    <col min="3323" max="3323" width="11.140625" style="2" customWidth="1"/>
    <col min="3324" max="3335" width="11.5703125" style="2" customWidth="1"/>
    <col min="3336" max="3336" width="9.140625" style="2" customWidth="1"/>
    <col min="3337" max="3343" width="16.85546875" style="2" customWidth="1"/>
    <col min="3344" max="3575" width="9.140625" style="2"/>
    <col min="3576" max="3576" width="5.140625" style="2" customWidth="1"/>
    <col min="3577" max="3577" width="24.28515625" style="2" customWidth="1"/>
    <col min="3578" max="3578" width="7.140625" style="2" customWidth="1"/>
    <col min="3579" max="3579" width="11.140625" style="2" customWidth="1"/>
    <col min="3580" max="3591" width="11.5703125" style="2" customWidth="1"/>
    <col min="3592" max="3592" width="9.140625" style="2" customWidth="1"/>
    <col min="3593" max="3599" width="16.85546875" style="2" customWidth="1"/>
    <col min="3600" max="3831" width="9.140625" style="2"/>
    <col min="3832" max="3832" width="5.140625" style="2" customWidth="1"/>
    <col min="3833" max="3833" width="24.28515625" style="2" customWidth="1"/>
    <col min="3834" max="3834" width="7.140625" style="2" customWidth="1"/>
    <col min="3835" max="3835" width="11.140625" style="2" customWidth="1"/>
    <col min="3836" max="3847" width="11.5703125" style="2" customWidth="1"/>
    <col min="3848" max="3848" width="9.140625" style="2" customWidth="1"/>
    <col min="3849" max="3855" width="16.85546875" style="2" customWidth="1"/>
    <col min="3856" max="4087" width="9.140625" style="2"/>
    <col min="4088" max="4088" width="5.140625" style="2" customWidth="1"/>
    <col min="4089" max="4089" width="24.28515625" style="2" customWidth="1"/>
    <col min="4090" max="4090" width="7.140625" style="2" customWidth="1"/>
    <col min="4091" max="4091" width="11.140625" style="2" customWidth="1"/>
    <col min="4092" max="4103" width="11.5703125" style="2" customWidth="1"/>
    <col min="4104" max="4104" width="9.140625" style="2" customWidth="1"/>
    <col min="4105" max="4111" width="16.85546875" style="2" customWidth="1"/>
    <col min="4112" max="4343" width="9.140625" style="2"/>
    <col min="4344" max="4344" width="5.140625" style="2" customWidth="1"/>
    <col min="4345" max="4345" width="24.28515625" style="2" customWidth="1"/>
    <col min="4346" max="4346" width="7.140625" style="2" customWidth="1"/>
    <col min="4347" max="4347" width="11.140625" style="2" customWidth="1"/>
    <col min="4348" max="4359" width="11.5703125" style="2" customWidth="1"/>
    <col min="4360" max="4360" width="9.140625" style="2" customWidth="1"/>
    <col min="4361" max="4367" width="16.85546875" style="2" customWidth="1"/>
    <col min="4368" max="4599" width="9.140625" style="2"/>
    <col min="4600" max="4600" width="5.140625" style="2" customWidth="1"/>
    <col min="4601" max="4601" width="24.28515625" style="2" customWidth="1"/>
    <col min="4602" max="4602" width="7.140625" style="2" customWidth="1"/>
    <col min="4603" max="4603" width="11.140625" style="2" customWidth="1"/>
    <col min="4604" max="4615" width="11.5703125" style="2" customWidth="1"/>
    <col min="4616" max="4616" width="9.140625" style="2" customWidth="1"/>
    <col min="4617" max="4623" width="16.85546875" style="2" customWidth="1"/>
    <col min="4624" max="4855" width="9.140625" style="2"/>
    <col min="4856" max="4856" width="5.140625" style="2" customWidth="1"/>
    <col min="4857" max="4857" width="24.28515625" style="2" customWidth="1"/>
    <col min="4858" max="4858" width="7.140625" style="2" customWidth="1"/>
    <col min="4859" max="4859" width="11.140625" style="2" customWidth="1"/>
    <col min="4860" max="4871" width="11.5703125" style="2" customWidth="1"/>
    <col min="4872" max="4872" width="9.140625" style="2" customWidth="1"/>
    <col min="4873" max="4879" width="16.85546875" style="2" customWidth="1"/>
    <col min="4880" max="5111" width="9.140625" style="2"/>
    <col min="5112" max="5112" width="5.140625" style="2" customWidth="1"/>
    <col min="5113" max="5113" width="24.28515625" style="2" customWidth="1"/>
    <col min="5114" max="5114" width="7.140625" style="2" customWidth="1"/>
    <col min="5115" max="5115" width="11.140625" style="2" customWidth="1"/>
    <col min="5116" max="5127" width="11.5703125" style="2" customWidth="1"/>
    <col min="5128" max="5128" width="9.140625" style="2" customWidth="1"/>
    <col min="5129" max="5135" width="16.85546875" style="2" customWidth="1"/>
    <col min="5136" max="5367" width="9.140625" style="2"/>
    <col min="5368" max="5368" width="5.140625" style="2" customWidth="1"/>
    <col min="5369" max="5369" width="24.28515625" style="2" customWidth="1"/>
    <col min="5370" max="5370" width="7.140625" style="2" customWidth="1"/>
    <col min="5371" max="5371" width="11.140625" style="2" customWidth="1"/>
    <col min="5372" max="5383" width="11.5703125" style="2" customWidth="1"/>
    <col min="5384" max="5384" width="9.140625" style="2" customWidth="1"/>
    <col min="5385" max="5391" width="16.85546875" style="2" customWidth="1"/>
    <col min="5392" max="5623" width="9.140625" style="2"/>
    <col min="5624" max="5624" width="5.140625" style="2" customWidth="1"/>
    <col min="5625" max="5625" width="24.28515625" style="2" customWidth="1"/>
    <col min="5626" max="5626" width="7.140625" style="2" customWidth="1"/>
    <col min="5627" max="5627" width="11.140625" style="2" customWidth="1"/>
    <col min="5628" max="5639" width="11.5703125" style="2" customWidth="1"/>
    <col min="5640" max="5640" width="9.140625" style="2" customWidth="1"/>
    <col min="5641" max="5647" width="16.85546875" style="2" customWidth="1"/>
    <col min="5648" max="5879" width="9.140625" style="2"/>
    <col min="5880" max="5880" width="5.140625" style="2" customWidth="1"/>
    <col min="5881" max="5881" width="24.28515625" style="2" customWidth="1"/>
    <col min="5882" max="5882" width="7.140625" style="2" customWidth="1"/>
    <col min="5883" max="5883" width="11.140625" style="2" customWidth="1"/>
    <col min="5884" max="5895" width="11.5703125" style="2" customWidth="1"/>
    <col min="5896" max="5896" width="9.140625" style="2" customWidth="1"/>
    <col min="5897" max="5903" width="16.85546875" style="2" customWidth="1"/>
    <col min="5904" max="6135" width="9.140625" style="2"/>
    <col min="6136" max="6136" width="5.140625" style="2" customWidth="1"/>
    <col min="6137" max="6137" width="24.28515625" style="2" customWidth="1"/>
    <col min="6138" max="6138" width="7.140625" style="2" customWidth="1"/>
    <col min="6139" max="6139" width="11.140625" style="2" customWidth="1"/>
    <col min="6140" max="6151" width="11.5703125" style="2" customWidth="1"/>
    <col min="6152" max="6152" width="9.140625" style="2" customWidth="1"/>
    <col min="6153" max="6159" width="16.85546875" style="2" customWidth="1"/>
    <col min="6160" max="6391" width="9.140625" style="2"/>
    <col min="6392" max="6392" width="5.140625" style="2" customWidth="1"/>
    <col min="6393" max="6393" width="24.28515625" style="2" customWidth="1"/>
    <col min="6394" max="6394" width="7.140625" style="2" customWidth="1"/>
    <col min="6395" max="6395" width="11.140625" style="2" customWidth="1"/>
    <col min="6396" max="6407" width="11.5703125" style="2" customWidth="1"/>
    <col min="6408" max="6408" width="9.140625" style="2" customWidth="1"/>
    <col min="6409" max="6415" width="16.85546875" style="2" customWidth="1"/>
    <col min="6416" max="6647" width="9.140625" style="2"/>
    <col min="6648" max="6648" width="5.140625" style="2" customWidth="1"/>
    <col min="6649" max="6649" width="24.28515625" style="2" customWidth="1"/>
    <col min="6650" max="6650" width="7.140625" style="2" customWidth="1"/>
    <col min="6651" max="6651" width="11.140625" style="2" customWidth="1"/>
    <col min="6652" max="6663" width="11.5703125" style="2" customWidth="1"/>
    <col min="6664" max="6664" width="9.140625" style="2" customWidth="1"/>
    <col min="6665" max="6671" width="16.85546875" style="2" customWidth="1"/>
    <col min="6672" max="6903" width="9.140625" style="2"/>
    <col min="6904" max="6904" width="5.140625" style="2" customWidth="1"/>
    <col min="6905" max="6905" width="24.28515625" style="2" customWidth="1"/>
    <col min="6906" max="6906" width="7.140625" style="2" customWidth="1"/>
    <col min="6907" max="6907" width="11.140625" style="2" customWidth="1"/>
    <col min="6908" max="6919" width="11.5703125" style="2" customWidth="1"/>
    <col min="6920" max="6920" width="9.140625" style="2" customWidth="1"/>
    <col min="6921" max="6927" width="16.85546875" style="2" customWidth="1"/>
    <col min="6928" max="7159" width="9.140625" style="2"/>
    <col min="7160" max="7160" width="5.140625" style="2" customWidth="1"/>
    <col min="7161" max="7161" width="24.28515625" style="2" customWidth="1"/>
    <col min="7162" max="7162" width="7.140625" style="2" customWidth="1"/>
    <col min="7163" max="7163" width="11.140625" style="2" customWidth="1"/>
    <col min="7164" max="7175" width="11.5703125" style="2" customWidth="1"/>
    <col min="7176" max="7176" width="9.140625" style="2" customWidth="1"/>
    <col min="7177" max="7183" width="16.85546875" style="2" customWidth="1"/>
    <col min="7184" max="7415" width="9.140625" style="2"/>
    <col min="7416" max="7416" width="5.140625" style="2" customWidth="1"/>
    <col min="7417" max="7417" width="24.28515625" style="2" customWidth="1"/>
    <col min="7418" max="7418" width="7.140625" style="2" customWidth="1"/>
    <col min="7419" max="7419" width="11.140625" style="2" customWidth="1"/>
    <col min="7420" max="7431" width="11.5703125" style="2" customWidth="1"/>
    <col min="7432" max="7432" width="9.140625" style="2" customWidth="1"/>
    <col min="7433" max="7439" width="16.85546875" style="2" customWidth="1"/>
    <col min="7440" max="7671" width="9.140625" style="2"/>
    <col min="7672" max="7672" width="5.140625" style="2" customWidth="1"/>
    <col min="7673" max="7673" width="24.28515625" style="2" customWidth="1"/>
    <col min="7674" max="7674" width="7.140625" style="2" customWidth="1"/>
    <col min="7675" max="7675" width="11.140625" style="2" customWidth="1"/>
    <col min="7676" max="7687" width="11.5703125" style="2" customWidth="1"/>
    <col min="7688" max="7688" width="9.140625" style="2" customWidth="1"/>
    <col min="7689" max="7695" width="16.85546875" style="2" customWidth="1"/>
    <col min="7696" max="7927" width="9.140625" style="2"/>
    <col min="7928" max="7928" width="5.140625" style="2" customWidth="1"/>
    <col min="7929" max="7929" width="24.28515625" style="2" customWidth="1"/>
    <col min="7930" max="7930" width="7.140625" style="2" customWidth="1"/>
    <col min="7931" max="7931" width="11.140625" style="2" customWidth="1"/>
    <col min="7932" max="7943" width="11.5703125" style="2" customWidth="1"/>
    <col min="7944" max="7944" width="9.140625" style="2" customWidth="1"/>
    <col min="7945" max="7951" width="16.85546875" style="2" customWidth="1"/>
    <col min="7952" max="8183" width="9.140625" style="2"/>
    <col min="8184" max="8184" width="5.140625" style="2" customWidth="1"/>
    <col min="8185" max="8185" width="24.28515625" style="2" customWidth="1"/>
    <col min="8186" max="8186" width="7.140625" style="2" customWidth="1"/>
    <col min="8187" max="8187" width="11.140625" style="2" customWidth="1"/>
    <col min="8188" max="8199" width="11.5703125" style="2" customWidth="1"/>
    <col min="8200" max="8200" width="9.140625" style="2" customWidth="1"/>
    <col min="8201" max="8207" width="16.85546875" style="2" customWidth="1"/>
    <col min="8208" max="8439" width="9.140625" style="2"/>
    <col min="8440" max="8440" width="5.140625" style="2" customWidth="1"/>
    <col min="8441" max="8441" width="24.28515625" style="2" customWidth="1"/>
    <col min="8442" max="8442" width="7.140625" style="2" customWidth="1"/>
    <col min="8443" max="8443" width="11.140625" style="2" customWidth="1"/>
    <col min="8444" max="8455" width="11.5703125" style="2" customWidth="1"/>
    <col min="8456" max="8456" width="9.140625" style="2" customWidth="1"/>
    <col min="8457" max="8463" width="16.85546875" style="2" customWidth="1"/>
    <col min="8464" max="8695" width="9.140625" style="2"/>
    <col min="8696" max="8696" width="5.140625" style="2" customWidth="1"/>
    <col min="8697" max="8697" width="24.28515625" style="2" customWidth="1"/>
    <col min="8698" max="8698" width="7.140625" style="2" customWidth="1"/>
    <col min="8699" max="8699" width="11.140625" style="2" customWidth="1"/>
    <col min="8700" max="8711" width="11.5703125" style="2" customWidth="1"/>
    <col min="8712" max="8712" width="9.140625" style="2" customWidth="1"/>
    <col min="8713" max="8719" width="16.85546875" style="2" customWidth="1"/>
    <col min="8720" max="8951" width="9.140625" style="2"/>
    <col min="8952" max="8952" width="5.140625" style="2" customWidth="1"/>
    <col min="8953" max="8953" width="24.28515625" style="2" customWidth="1"/>
    <col min="8954" max="8954" width="7.140625" style="2" customWidth="1"/>
    <col min="8955" max="8955" width="11.140625" style="2" customWidth="1"/>
    <col min="8956" max="8967" width="11.5703125" style="2" customWidth="1"/>
    <col min="8968" max="8968" width="9.140625" style="2" customWidth="1"/>
    <col min="8969" max="8975" width="16.85546875" style="2" customWidth="1"/>
    <col min="8976" max="9207" width="9.140625" style="2"/>
    <col min="9208" max="9208" width="5.140625" style="2" customWidth="1"/>
    <col min="9209" max="9209" width="24.28515625" style="2" customWidth="1"/>
    <col min="9210" max="9210" width="7.140625" style="2" customWidth="1"/>
    <col min="9211" max="9211" width="11.140625" style="2" customWidth="1"/>
    <col min="9212" max="9223" width="11.5703125" style="2" customWidth="1"/>
    <col min="9224" max="9224" width="9.140625" style="2" customWidth="1"/>
    <col min="9225" max="9231" width="16.85546875" style="2" customWidth="1"/>
    <col min="9232" max="9463" width="9.140625" style="2"/>
    <col min="9464" max="9464" width="5.140625" style="2" customWidth="1"/>
    <col min="9465" max="9465" width="24.28515625" style="2" customWidth="1"/>
    <col min="9466" max="9466" width="7.140625" style="2" customWidth="1"/>
    <col min="9467" max="9467" width="11.140625" style="2" customWidth="1"/>
    <col min="9468" max="9479" width="11.5703125" style="2" customWidth="1"/>
    <col min="9480" max="9480" width="9.140625" style="2" customWidth="1"/>
    <col min="9481" max="9487" width="16.85546875" style="2" customWidth="1"/>
    <col min="9488" max="9719" width="9.140625" style="2"/>
    <col min="9720" max="9720" width="5.140625" style="2" customWidth="1"/>
    <col min="9721" max="9721" width="24.28515625" style="2" customWidth="1"/>
    <col min="9722" max="9722" width="7.140625" style="2" customWidth="1"/>
    <col min="9723" max="9723" width="11.140625" style="2" customWidth="1"/>
    <col min="9724" max="9735" width="11.5703125" style="2" customWidth="1"/>
    <col min="9736" max="9736" width="9.140625" style="2" customWidth="1"/>
    <col min="9737" max="9743" width="16.85546875" style="2" customWidth="1"/>
    <col min="9744" max="9975" width="9.140625" style="2"/>
    <col min="9976" max="9976" width="5.140625" style="2" customWidth="1"/>
    <col min="9977" max="9977" width="24.28515625" style="2" customWidth="1"/>
    <col min="9978" max="9978" width="7.140625" style="2" customWidth="1"/>
    <col min="9979" max="9979" width="11.140625" style="2" customWidth="1"/>
    <col min="9980" max="9991" width="11.5703125" style="2" customWidth="1"/>
    <col min="9992" max="9992" width="9.140625" style="2" customWidth="1"/>
    <col min="9993" max="9999" width="16.85546875" style="2" customWidth="1"/>
    <col min="10000" max="10231" width="9.140625" style="2"/>
    <col min="10232" max="10232" width="5.140625" style="2" customWidth="1"/>
    <col min="10233" max="10233" width="24.28515625" style="2" customWidth="1"/>
    <col min="10234" max="10234" width="7.140625" style="2" customWidth="1"/>
    <col min="10235" max="10235" width="11.140625" style="2" customWidth="1"/>
    <col min="10236" max="10247" width="11.5703125" style="2" customWidth="1"/>
    <col min="10248" max="10248" width="9.140625" style="2" customWidth="1"/>
    <col min="10249" max="10255" width="16.85546875" style="2" customWidth="1"/>
    <col min="10256" max="10487" width="9.140625" style="2"/>
    <col min="10488" max="10488" width="5.140625" style="2" customWidth="1"/>
    <col min="10489" max="10489" width="24.28515625" style="2" customWidth="1"/>
    <col min="10490" max="10490" width="7.140625" style="2" customWidth="1"/>
    <col min="10491" max="10491" width="11.140625" style="2" customWidth="1"/>
    <col min="10492" max="10503" width="11.5703125" style="2" customWidth="1"/>
    <col min="10504" max="10504" width="9.140625" style="2" customWidth="1"/>
    <col min="10505" max="10511" width="16.85546875" style="2" customWidth="1"/>
    <col min="10512" max="10743" width="9.140625" style="2"/>
    <col min="10744" max="10744" width="5.140625" style="2" customWidth="1"/>
    <col min="10745" max="10745" width="24.28515625" style="2" customWidth="1"/>
    <col min="10746" max="10746" width="7.140625" style="2" customWidth="1"/>
    <col min="10747" max="10747" width="11.140625" style="2" customWidth="1"/>
    <col min="10748" max="10759" width="11.5703125" style="2" customWidth="1"/>
    <col min="10760" max="10760" width="9.140625" style="2" customWidth="1"/>
    <col min="10761" max="10767" width="16.85546875" style="2" customWidth="1"/>
    <col min="10768" max="10999" width="9.140625" style="2"/>
    <col min="11000" max="11000" width="5.140625" style="2" customWidth="1"/>
    <col min="11001" max="11001" width="24.28515625" style="2" customWidth="1"/>
    <col min="11002" max="11002" width="7.140625" style="2" customWidth="1"/>
    <col min="11003" max="11003" width="11.140625" style="2" customWidth="1"/>
    <col min="11004" max="11015" width="11.5703125" style="2" customWidth="1"/>
    <col min="11016" max="11016" width="9.140625" style="2" customWidth="1"/>
    <col min="11017" max="11023" width="16.85546875" style="2" customWidth="1"/>
    <col min="11024" max="11255" width="9.140625" style="2"/>
    <col min="11256" max="11256" width="5.140625" style="2" customWidth="1"/>
    <col min="11257" max="11257" width="24.28515625" style="2" customWidth="1"/>
    <col min="11258" max="11258" width="7.140625" style="2" customWidth="1"/>
    <col min="11259" max="11259" width="11.140625" style="2" customWidth="1"/>
    <col min="11260" max="11271" width="11.5703125" style="2" customWidth="1"/>
    <col min="11272" max="11272" width="9.140625" style="2" customWidth="1"/>
    <col min="11273" max="11279" width="16.85546875" style="2" customWidth="1"/>
    <col min="11280" max="11511" width="9.140625" style="2"/>
    <col min="11512" max="11512" width="5.140625" style="2" customWidth="1"/>
    <col min="11513" max="11513" width="24.28515625" style="2" customWidth="1"/>
    <col min="11514" max="11514" width="7.140625" style="2" customWidth="1"/>
    <col min="11515" max="11515" width="11.140625" style="2" customWidth="1"/>
    <col min="11516" max="11527" width="11.5703125" style="2" customWidth="1"/>
    <col min="11528" max="11528" width="9.140625" style="2" customWidth="1"/>
    <col min="11529" max="11535" width="16.85546875" style="2" customWidth="1"/>
    <col min="11536" max="11767" width="9.140625" style="2"/>
    <col min="11768" max="11768" width="5.140625" style="2" customWidth="1"/>
    <col min="11769" max="11769" width="24.28515625" style="2" customWidth="1"/>
    <col min="11770" max="11770" width="7.140625" style="2" customWidth="1"/>
    <col min="11771" max="11771" width="11.140625" style="2" customWidth="1"/>
    <col min="11772" max="11783" width="11.5703125" style="2" customWidth="1"/>
    <col min="11784" max="11784" width="9.140625" style="2" customWidth="1"/>
    <col min="11785" max="11791" width="16.85546875" style="2" customWidth="1"/>
    <col min="11792" max="12023" width="9.140625" style="2"/>
    <col min="12024" max="12024" width="5.140625" style="2" customWidth="1"/>
    <col min="12025" max="12025" width="24.28515625" style="2" customWidth="1"/>
    <col min="12026" max="12026" width="7.140625" style="2" customWidth="1"/>
    <col min="12027" max="12027" width="11.140625" style="2" customWidth="1"/>
    <col min="12028" max="12039" width="11.5703125" style="2" customWidth="1"/>
    <col min="12040" max="12040" width="9.140625" style="2" customWidth="1"/>
    <col min="12041" max="12047" width="16.85546875" style="2" customWidth="1"/>
    <col min="12048" max="12279" width="9.140625" style="2"/>
    <col min="12280" max="12280" width="5.140625" style="2" customWidth="1"/>
    <col min="12281" max="12281" width="24.28515625" style="2" customWidth="1"/>
    <col min="12282" max="12282" width="7.140625" style="2" customWidth="1"/>
    <col min="12283" max="12283" width="11.140625" style="2" customWidth="1"/>
    <col min="12284" max="12295" width="11.5703125" style="2" customWidth="1"/>
    <col min="12296" max="12296" width="9.140625" style="2" customWidth="1"/>
    <col min="12297" max="12303" width="16.85546875" style="2" customWidth="1"/>
    <col min="12304" max="12535" width="9.140625" style="2"/>
    <col min="12536" max="12536" width="5.140625" style="2" customWidth="1"/>
    <col min="12537" max="12537" width="24.28515625" style="2" customWidth="1"/>
    <col min="12538" max="12538" width="7.140625" style="2" customWidth="1"/>
    <col min="12539" max="12539" width="11.140625" style="2" customWidth="1"/>
    <col min="12540" max="12551" width="11.5703125" style="2" customWidth="1"/>
    <col min="12552" max="12552" width="9.140625" style="2" customWidth="1"/>
    <col min="12553" max="12559" width="16.85546875" style="2" customWidth="1"/>
    <col min="12560" max="12791" width="9.140625" style="2"/>
    <col min="12792" max="12792" width="5.140625" style="2" customWidth="1"/>
    <col min="12793" max="12793" width="24.28515625" style="2" customWidth="1"/>
    <col min="12794" max="12794" width="7.140625" style="2" customWidth="1"/>
    <col min="12795" max="12795" width="11.140625" style="2" customWidth="1"/>
    <col min="12796" max="12807" width="11.5703125" style="2" customWidth="1"/>
    <col min="12808" max="12808" width="9.140625" style="2" customWidth="1"/>
    <col min="12809" max="12815" width="16.85546875" style="2" customWidth="1"/>
    <col min="12816" max="13047" width="9.140625" style="2"/>
    <col min="13048" max="13048" width="5.140625" style="2" customWidth="1"/>
    <col min="13049" max="13049" width="24.28515625" style="2" customWidth="1"/>
    <col min="13050" max="13050" width="7.140625" style="2" customWidth="1"/>
    <col min="13051" max="13051" width="11.140625" style="2" customWidth="1"/>
    <col min="13052" max="13063" width="11.5703125" style="2" customWidth="1"/>
    <col min="13064" max="13064" width="9.140625" style="2" customWidth="1"/>
    <col min="13065" max="13071" width="16.85546875" style="2" customWidth="1"/>
    <col min="13072" max="13303" width="9.140625" style="2"/>
    <col min="13304" max="13304" width="5.140625" style="2" customWidth="1"/>
    <col min="13305" max="13305" width="24.28515625" style="2" customWidth="1"/>
    <col min="13306" max="13306" width="7.140625" style="2" customWidth="1"/>
    <col min="13307" max="13307" width="11.140625" style="2" customWidth="1"/>
    <col min="13308" max="13319" width="11.5703125" style="2" customWidth="1"/>
    <col min="13320" max="13320" width="9.140625" style="2" customWidth="1"/>
    <col min="13321" max="13327" width="16.85546875" style="2" customWidth="1"/>
    <col min="13328" max="13559" width="9.140625" style="2"/>
    <col min="13560" max="13560" width="5.140625" style="2" customWidth="1"/>
    <col min="13561" max="13561" width="24.28515625" style="2" customWidth="1"/>
    <col min="13562" max="13562" width="7.140625" style="2" customWidth="1"/>
    <col min="13563" max="13563" width="11.140625" style="2" customWidth="1"/>
    <col min="13564" max="13575" width="11.5703125" style="2" customWidth="1"/>
    <col min="13576" max="13576" width="9.140625" style="2" customWidth="1"/>
    <col min="13577" max="13583" width="16.85546875" style="2" customWidth="1"/>
    <col min="13584" max="13815" width="9.140625" style="2"/>
    <col min="13816" max="13816" width="5.140625" style="2" customWidth="1"/>
    <col min="13817" max="13817" width="24.28515625" style="2" customWidth="1"/>
    <col min="13818" max="13818" width="7.140625" style="2" customWidth="1"/>
    <col min="13819" max="13819" width="11.140625" style="2" customWidth="1"/>
    <col min="13820" max="13831" width="11.5703125" style="2" customWidth="1"/>
    <col min="13832" max="13832" width="9.140625" style="2" customWidth="1"/>
    <col min="13833" max="13839" width="16.85546875" style="2" customWidth="1"/>
    <col min="13840" max="14071" width="9.140625" style="2"/>
    <col min="14072" max="14072" width="5.140625" style="2" customWidth="1"/>
    <col min="14073" max="14073" width="24.28515625" style="2" customWidth="1"/>
    <col min="14074" max="14074" width="7.140625" style="2" customWidth="1"/>
    <col min="14075" max="14075" width="11.140625" style="2" customWidth="1"/>
    <col min="14076" max="14087" width="11.5703125" style="2" customWidth="1"/>
    <col min="14088" max="14088" width="9.140625" style="2" customWidth="1"/>
    <col min="14089" max="14095" width="16.85546875" style="2" customWidth="1"/>
    <col min="14096" max="14327" width="9.140625" style="2"/>
    <col min="14328" max="14328" width="5.140625" style="2" customWidth="1"/>
    <col min="14329" max="14329" width="24.28515625" style="2" customWidth="1"/>
    <col min="14330" max="14330" width="7.140625" style="2" customWidth="1"/>
    <col min="14331" max="14331" width="11.140625" style="2" customWidth="1"/>
    <col min="14332" max="14343" width="11.5703125" style="2" customWidth="1"/>
    <col min="14344" max="14344" width="9.140625" style="2" customWidth="1"/>
    <col min="14345" max="14351" width="16.85546875" style="2" customWidth="1"/>
    <col min="14352" max="14583" width="9.140625" style="2"/>
    <col min="14584" max="14584" width="5.140625" style="2" customWidth="1"/>
    <col min="14585" max="14585" width="24.28515625" style="2" customWidth="1"/>
    <col min="14586" max="14586" width="7.140625" style="2" customWidth="1"/>
    <col min="14587" max="14587" width="11.140625" style="2" customWidth="1"/>
    <col min="14588" max="14599" width="11.5703125" style="2" customWidth="1"/>
    <col min="14600" max="14600" width="9.140625" style="2" customWidth="1"/>
    <col min="14601" max="14607" width="16.85546875" style="2" customWidth="1"/>
    <col min="14608" max="14839" width="9.140625" style="2"/>
    <col min="14840" max="14840" width="5.140625" style="2" customWidth="1"/>
    <col min="14841" max="14841" width="24.28515625" style="2" customWidth="1"/>
    <col min="14842" max="14842" width="7.140625" style="2" customWidth="1"/>
    <col min="14843" max="14843" width="11.140625" style="2" customWidth="1"/>
    <col min="14844" max="14855" width="11.5703125" style="2" customWidth="1"/>
    <col min="14856" max="14856" width="9.140625" style="2" customWidth="1"/>
    <col min="14857" max="14863" width="16.85546875" style="2" customWidth="1"/>
    <col min="14864" max="15095" width="9.140625" style="2"/>
    <col min="15096" max="15096" width="5.140625" style="2" customWidth="1"/>
    <col min="15097" max="15097" width="24.28515625" style="2" customWidth="1"/>
    <col min="15098" max="15098" width="7.140625" style="2" customWidth="1"/>
    <col min="15099" max="15099" width="11.140625" style="2" customWidth="1"/>
    <col min="15100" max="15111" width="11.5703125" style="2" customWidth="1"/>
    <col min="15112" max="15112" width="9.140625" style="2" customWidth="1"/>
    <col min="15113" max="15119" width="16.85546875" style="2" customWidth="1"/>
    <col min="15120" max="15351" width="9.140625" style="2"/>
    <col min="15352" max="15352" width="5.140625" style="2" customWidth="1"/>
    <col min="15353" max="15353" width="24.28515625" style="2" customWidth="1"/>
    <col min="15354" max="15354" width="7.140625" style="2" customWidth="1"/>
    <col min="15355" max="15355" width="11.140625" style="2" customWidth="1"/>
    <col min="15356" max="15367" width="11.5703125" style="2" customWidth="1"/>
    <col min="15368" max="15368" width="9.140625" style="2" customWidth="1"/>
    <col min="15369" max="15375" width="16.85546875" style="2" customWidth="1"/>
    <col min="15376" max="15607" width="9.140625" style="2"/>
    <col min="15608" max="15608" width="5.140625" style="2" customWidth="1"/>
    <col min="15609" max="15609" width="24.28515625" style="2" customWidth="1"/>
    <col min="15610" max="15610" width="7.140625" style="2" customWidth="1"/>
    <col min="15611" max="15611" width="11.140625" style="2" customWidth="1"/>
    <col min="15612" max="15623" width="11.5703125" style="2" customWidth="1"/>
    <col min="15624" max="15624" width="9.140625" style="2" customWidth="1"/>
    <col min="15625" max="15631" width="16.85546875" style="2" customWidth="1"/>
    <col min="15632" max="15863" width="9.140625" style="2"/>
    <col min="15864" max="15864" width="5.140625" style="2" customWidth="1"/>
    <col min="15865" max="15865" width="24.28515625" style="2" customWidth="1"/>
    <col min="15866" max="15866" width="7.140625" style="2" customWidth="1"/>
    <col min="15867" max="15867" width="11.140625" style="2" customWidth="1"/>
    <col min="15868" max="15879" width="11.5703125" style="2" customWidth="1"/>
    <col min="15880" max="15880" width="9.140625" style="2" customWidth="1"/>
    <col min="15881" max="15887" width="16.85546875" style="2" customWidth="1"/>
    <col min="15888" max="16119" width="9.140625" style="2"/>
    <col min="16120" max="16120" width="5.140625" style="2" customWidth="1"/>
    <col min="16121" max="16121" width="24.28515625" style="2" customWidth="1"/>
    <col min="16122" max="16122" width="7.140625" style="2" customWidth="1"/>
    <col min="16123" max="16123" width="11.140625" style="2" customWidth="1"/>
    <col min="16124" max="16135" width="11.5703125" style="2" customWidth="1"/>
    <col min="16136" max="16136" width="9.140625" style="2" customWidth="1"/>
    <col min="16137" max="16143" width="16.85546875" style="2" customWidth="1"/>
    <col min="16144" max="16371" width="9.140625" style="2"/>
    <col min="16372" max="16384" width="9.140625" style="2" customWidth="1"/>
  </cols>
  <sheetData>
    <row r="1" spans="1:231" ht="17.25" customHeight="1" x14ac:dyDescent="0.2">
      <c r="A1" s="45"/>
      <c r="B1" s="46"/>
      <c r="C1" s="116" t="s">
        <v>143</v>
      </c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8"/>
    </row>
    <row r="2" spans="1:231" ht="18.600000000000001" customHeight="1" x14ac:dyDescent="0.2">
      <c r="A2" s="47"/>
      <c r="B2" s="48"/>
      <c r="C2" s="119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1"/>
    </row>
    <row r="3" spans="1:231" ht="18.600000000000001" customHeight="1" x14ac:dyDescent="0.2">
      <c r="A3" s="47"/>
      <c r="B3" s="48"/>
      <c r="C3" s="119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1"/>
    </row>
    <row r="4" spans="1:231" ht="18.600000000000001" customHeight="1" x14ac:dyDescent="0.2">
      <c r="A4" s="49"/>
      <c r="B4" s="50"/>
      <c r="C4" s="119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1"/>
    </row>
    <row r="5" spans="1:231" s="1" customFormat="1" ht="18.600000000000001" customHeight="1" x14ac:dyDescent="0.2">
      <c r="A5" s="122" t="s">
        <v>72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4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</row>
    <row r="6" spans="1:231" s="1" customFormat="1" ht="20.100000000000001" customHeight="1" x14ac:dyDescent="0.2">
      <c r="A6" s="93" t="s">
        <v>75</v>
      </c>
      <c r="B6" s="94" t="s">
        <v>93</v>
      </c>
      <c r="C6" s="94" t="s">
        <v>35</v>
      </c>
      <c r="D6" s="125" t="s">
        <v>73</v>
      </c>
      <c r="E6" s="126" t="s">
        <v>74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8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s="1" customFormat="1" ht="20.100000000000001" customHeight="1" x14ac:dyDescent="0.2">
      <c r="A7" s="93"/>
      <c r="B7" s="94"/>
      <c r="C7" s="94"/>
      <c r="D7" s="125"/>
      <c r="E7" s="25">
        <v>1</v>
      </c>
      <c r="F7" s="25">
        <v>2</v>
      </c>
      <c r="G7" s="25">
        <v>3</v>
      </c>
      <c r="H7" s="25">
        <v>4</v>
      </c>
      <c r="I7" s="25">
        <v>5</v>
      </c>
      <c r="J7" s="25">
        <v>6</v>
      </c>
      <c r="K7" s="25">
        <v>7</v>
      </c>
      <c r="L7" s="25">
        <v>8</v>
      </c>
      <c r="M7" s="25">
        <v>9</v>
      </c>
      <c r="N7" s="25">
        <v>10</v>
      </c>
      <c r="O7" s="25">
        <v>11</v>
      </c>
      <c r="P7" s="25">
        <v>12</v>
      </c>
      <c r="Q7" s="25">
        <v>13</v>
      </c>
      <c r="R7" s="25">
        <v>14</v>
      </c>
      <c r="S7" s="25">
        <v>15</v>
      </c>
      <c r="T7" s="32">
        <v>16</v>
      </c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</row>
    <row r="8" spans="1:231" s="1" customFormat="1" ht="12.75" customHeight="1" x14ac:dyDescent="0.2">
      <c r="A8" s="102" t="s">
        <v>138</v>
      </c>
      <c r="B8" s="103"/>
      <c r="C8" s="75" t="str">
        <f>'ABADIA DE GOIAS'!D29</f>
        <v>ADMINISTRAÇÃO LOCAL - TIPO A2</v>
      </c>
      <c r="D8" s="76">
        <f>'ABADIA DE GOIAS'!Z29</f>
        <v>359584.56</v>
      </c>
      <c r="E8" s="24">
        <v>0.3</v>
      </c>
      <c r="F8" s="24">
        <v>0.2</v>
      </c>
      <c r="G8" s="22">
        <v>0.2</v>
      </c>
      <c r="H8" s="22">
        <v>0.3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33">
        <v>0</v>
      </c>
      <c r="U8" s="8"/>
      <c r="V8" s="8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</row>
    <row r="9" spans="1:231" s="1" customFormat="1" ht="15.75" customHeight="1" x14ac:dyDescent="0.2">
      <c r="A9" s="104"/>
      <c r="B9" s="105"/>
      <c r="C9" s="75"/>
      <c r="D9" s="77"/>
      <c r="E9" s="11">
        <f>$D$8*E8</f>
        <v>107875.368</v>
      </c>
      <c r="F9" s="11">
        <f t="shared" ref="F9:S9" si="0">$D$8*F8</f>
        <v>71916.911999999997</v>
      </c>
      <c r="G9" s="53">
        <f t="shared" si="0"/>
        <v>71916.911999999997</v>
      </c>
      <c r="H9" s="53">
        <f t="shared" si="0"/>
        <v>107875.368</v>
      </c>
      <c r="I9" s="11">
        <f t="shared" si="0"/>
        <v>0</v>
      </c>
      <c r="J9" s="11">
        <f t="shared" si="0"/>
        <v>0</v>
      </c>
      <c r="K9" s="11">
        <f t="shared" si="0"/>
        <v>0</v>
      </c>
      <c r="L9" s="11">
        <f t="shared" si="0"/>
        <v>0</v>
      </c>
      <c r="M9" s="11">
        <f t="shared" si="0"/>
        <v>0</v>
      </c>
      <c r="N9" s="11">
        <f t="shared" si="0"/>
        <v>0</v>
      </c>
      <c r="O9" s="11">
        <f t="shared" si="0"/>
        <v>0</v>
      </c>
      <c r="P9" s="11">
        <f t="shared" si="0"/>
        <v>0</v>
      </c>
      <c r="Q9" s="11">
        <f t="shared" si="0"/>
        <v>0</v>
      </c>
      <c r="R9" s="11">
        <f t="shared" si="0"/>
        <v>0</v>
      </c>
      <c r="S9" s="11">
        <f t="shared" si="0"/>
        <v>0</v>
      </c>
      <c r="T9" s="34">
        <f t="shared" ref="T9" si="1">$D$8*T8</f>
        <v>0</v>
      </c>
      <c r="U9" s="8"/>
      <c r="V9" s="8"/>
      <c r="W9" s="7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</row>
    <row r="10" spans="1:231" s="1" customFormat="1" ht="15.75" customHeight="1" x14ac:dyDescent="0.2">
      <c r="A10" s="104"/>
      <c r="B10" s="105"/>
      <c r="C10" s="78" t="str">
        <f>'ABADIA DE GOIAS'!D22</f>
        <v>CANTEIRO DE OBRA - TIPO A2</v>
      </c>
      <c r="D10" s="76">
        <f>'ABADIA DE GOIAS'!Z22</f>
        <v>234919.06</v>
      </c>
      <c r="E10" s="24">
        <v>0.3</v>
      </c>
      <c r="F10" s="24">
        <v>0.2</v>
      </c>
      <c r="G10" s="22">
        <v>0.2</v>
      </c>
      <c r="H10" s="22">
        <v>0.3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33">
        <v>0</v>
      </c>
      <c r="U10" s="8"/>
      <c r="V10" s="8"/>
      <c r="W10" s="7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</row>
    <row r="11" spans="1:231" s="9" customFormat="1" ht="15.75" customHeight="1" x14ac:dyDescent="0.2">
      <c r="A11" s="104"/>
      <c r="B11" s="105"/>
      <c r="C11" s="79"/>
      <c r="D11" s="77"/>
      <c r="E11" s="11">
        <f>$D$10*E10</f>
        <v>70475.717999999993</v>
      </c>
      <c r="F11" s="11">
        <f>$D$10*F10</f>
        <v>46983.812000000005</v>
      </c>
      <c r="G11" s="53">
        <f>$D$10*G10</f>
        <v>46983.812000000005</v>
      </c>
      <c r="H11" s="53">
        <f>$D$10*H10</f>
        <v>70475.717999999993</v>
      </c>
      <c r="I11" s="11">
        <f>$D$10*I10</f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34">
        <v>0</v>
      </c>
      <c r="U11" s="8"/>
      <c r="V11" s="8"/>
      <c r="W11" s="3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</row>
    <row r="12" spans="1:231" s="1" customFormat="1" ht="12.75" customHeight="1" x14ac:dyDescent="0.2">
      <c r="A12" s="104"/>
      <c r="B12" s="105"/>
      <c r="C12" s="75" t="str">
        <f>'ABADIA DE GOIAS'!D21</f>
        <v>MOBILIZAÇÃO / DESMOBILIZAÇÃO - CONFORME DEMONSTRATIVO</v>
      </c>
      <c r="D12" s="80">
        <f>'ABADIA DE GOIAS'!Z21</f>
        <v>8798.26</v>
      </c>
      <c r="E12" s="24">
        <v>0.5</v>
      </c>
      <c r="F12" s="224">
        <v>0</v>
      </c>
      <c r="G12" s="22">
        <v>0</v>
      </c>
      <c r="H12" s="22">
        <v>0.5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33">
        <v>0</v>
      </c>
      <c r="U12" s="8"/>
      <c r="V12" s="8"/>
      <c r="W12" s="7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</row>
    <row r="13" spans="1:231" s="1" customFormat="1" ht="15.75" customHeight="1" x14ac:dyDescent="0.2">
      <c r="A13" s="106"/>
      <c r="B13" s="107"/>
      <c r="C13" s="75"/>
      <c r="D13" s="80"/>
      <c r="E13" s="11">
        <f>$D$12*E12</f>
        <v>4399.13</v>
      </c>
      <c r="F13" s="11">
        <f t="shared" ref="F13:I13" si="2">$D$12*F12</f>
        <v>0</v>
      </c>
      <c r="G13" s="11">
        <f t="shared" si="2"/>
        <v>0</v>
      </c>
      <c r="H13" s="11">
        <f t="shared" si="2"/>
        <v>4399.13</v>
      </c>
      <c r="I13" s="11">
        <f t="shared" si="2"/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8">
        <v>0</v>
      </c>
      <c r="R13" s="18">
        <v>0</v>
      </c>
      <c r="S13" s="18">
        <v>0</v>
      </c>
      <c r="T13" s="35">
        <v>0</v>
      </c>
      <c r="U13" s="8"/>
      <c r="V13" s="8"/>
      <c r="W13" s="7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</row>
    <row r="14" spans="1:231" s="1" customFormat="1" ht="15.6" customHeight="1" x14ac:dyDescent="0.2">
      <c r="A14" s="114" t="str">
        <f>A8</f>
        <v>ABADIA DE GOIÁS</v>
      </c>
      <c r="B14" s="62" t="str">
        <f>'ABADIA DE GOIAS'!A251</f>
        <v>PONTOS 01 E 05 - BUEIRO TRIPLO (BTCC 3,0M X 3,0M)</v>
      </c>
      <c r="C14" s="63"/>
      <c r="D14" s="76">
        <f>'ABADIA DE GOIAS'!S251</f>
        <v>1266615.74</v>
      </c>
      <c r="E14" s="41">
        <v>0.3</v>
      </c>
      <c r="F14" s="41">
        <v>0.2</v>
      </c>
      <c r="G14" s="23">
        <v>0.2</v>
      </c>
      <c r="H14" s="23">
        <v>0.3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33">
        <v>0</v>
      </c>
      <c r="U14" s="8"/>
      <c r="V14" s="8"/>
      <c r="W14" s="7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</row>
    <row r="15" spans="1:231" s="1" customFormat="1" ht="15.75" customHeight="1" x14ac:dyDescent="0.2">
      <c r="A15" s="115"/>
      <c r="B15" s="64"/>
      <c r="C15" s="65"/>
      <c r="D15" s="77"/>
      <c r="E15" s="18">
        <f>$D$14*E14</f>
        <v>379984.72200000001</v>
      </c>
      <c r="F15" s="18">
        <f t="shared" ref="F15:H15" si="3">$D$14*F14</f>
        <v>253323.14800000002</v>
      </c>
      <c r="G15" s="11">
        <f t="shared" si="3"/>
        <v>253323.14800000002</v>
      </c>
      <c r="H15" s="11">
        <f>$D$14*H14</f>
        <v>379984.72200000001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35">
        <v>0</v>
      </c>
      <c r="U15" s="8"/>
      <c r="V15" s="8"/>
      <c r="W15" s="7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</row>
    <row r="16" spans="1:231" s="1" customFormat="1" ht="12.75" customHeight="1" x14ac:dyDescent="0.2">
      <c r="A16" s="115"/>
      <c r="B16" s="62" t="str">
        <f>'ABADIA DE GOIAS'!A253</f>
        <v>PONTOS 02, 06 E 10 - BUEIRO DUPLO (BDCC 3,0 M X 3,0M)</v>
      </c>
      <c r="C16" s="63"/>
      <c r="D16" s="76">
        <f>'ABADIA DE GOIAS'!S253</f>
        <v>1045389.82</v>
      </c>
      <c r="E16" s="24">
        <v>0.3</v>
      </c>
      <c r="F16" s="24">
        <v>0.2</v>
      </c>
      <c r="G16" s="23">
        <v>0.2</v>
      </c>
      <c r="H16" s="23">
        <v>0.3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33">
        <v>0</v>
      </c>
      <c r="U16" s="8"/>
      <c r="V16" s="8"/>
      <c r="W16" s="7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</row>
    <row r="17" spans="1:213" s="1" customFormat="1" ht="15.75" customHeight="1" x14ac:dyDescent="0.2">
      <c r="A17" s="115"/>
      <c r="B17" s="64"/>
      <c r="C17" s="65"/>
      <c r="D17" s="77"/>
      <c r="E17" s="18">
        <f>$D$16*E16</f>
        <v>313616.946</v>
      </c>
      <c r="F17" s="18">
        <f t="shared" ref="F17:H17" si="4">$D$16*F16</f>
        <v>209077.96400000001</v>
      </c>
      <c r="G17" s="11">
        <f t="shared" si="4"/>
        <v>209077.96400000001</v>
      </c>
      <c r="H17" s="18">
        <f t="shared" si="4"/>
        <v>313616.946</v>
      </c>
      <c r="I17" s="18">
        <v>0</v>
      </c>
      <c r="J17" s="18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8">
        <v>0</v>
      </c>
      <c r="R17" s="18">
        <v>0</v>
      </c>
      <c r="S17" s="18">
        <v>0</v>
      </c>
      <c r="T17" s="35">
        <v>0</v>
      </c>
      <c r="U17" s="8"/>
      <c r="V17" s="8"/>
      <c r="W17" s="7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</row>
    <row r="18" spans="1:213" s="9" customFormat="1" ht="18.600000000000001" customHeight="1" x14ac:dyDescent="0.2">
      <c r="A18" s="108" t="s">
        <v>139</v>
      </c>
      <c r="B18" s="109"/>
      <c r="C18" s="75" t="str">
        <f>INDIARA!D29</f>
        <v>ADMINISTRAÇÃO LOCAL - TIPO A2</v>
      </c>
      <c r="D18" s="80">
        <f>INDIARA!Z29</f>
        <v>356653.92</v>
      </c>
      <c r="E18" s="22">
        <v>0</v>
      </c>
      <c r="F18" s="22">
        <v>0</v>
      </c>
      <c r="G18" s="22">
        <v>0</v>
      </c>
      <c r="H18" s="22">
        <v>0</v>
      </c>
      <c r="I18" s="24">
        <v>0.3</v>
      </c>
      <c r="J18" s="24">
        <v>0.2</v>
      </c>
      <c r="K18" s="22">
        <v>0.2</v>
      </c>
      <c r="L18" s="22">
        <v>0.3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33">
        <v>0</v>
      </c>
      <c r="U18" s="8"/>
      <c r="V18" s="8"/>
      <c r="W18" s="7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</row>
    <row r="19" spans="1:213" s="9" customFormat="1" ht="18" customHeight="1" x14ac:dyDescent="0.2">
      <c r="A19" s="110"/>
      <c r="B19" s="111"/>
      <c r="C19" s="75"/>
      <c r="D19" s="80"/>
      <c r="E19" s="11">
        <v>0</v>
      </c>
      <c r="F19" s="11">
        <v>0</v>
      </c>
      <c r="G19" s="11">
        <f>$D$18*G18</f>
        <v>0</v>
      </c>
      <c r="H19" s="11">
        <f>$D$18*H18</f>
        <v>0</v>
      </c>
      <c r="I19" s="53">
        <f>$D$18*I18</f>
        <v>106996.17599999999</v>
      </c>
      <c r="J19" s="53">
        <f t="shared" ref="I19:K19" si="5">$D$18*J18</f>
        <v>71330.784</v>
      </c>
      <c r="K19" s="53">
        <f t="shared" si="5"/>
        <v>71330.784</v>
      </c>
      <c r="L19" s="53">
        <f t="shared" ref="L19:S19" si="6">$D$18*L18</f>
        <v>106996.17599999999</v>
      </c>
      <c r="M19" s="18">
        <f t="shared" si="6"/>
        <v>0</v>
      </c>
      <c r="N19" s="11">
        <f t="shared" si="6"/>
        <v>0</v>
      </c>
      <c r="O19" s="11">
        <f t="shared" si="6"/>
        <v>0</v>
      </c>
      <c r="P19" s="11">
        <f t="shared" si="6"/>
        <v>0</v>
      </c>
      <c r="Q19" s="11">
        <f t="shared" si="6"/>
        <v>0</v>
      </c>
      <c r="R19" s="11">
        <f t="shared" si="6"/>
        <v>0</v>
      </c>
      <c r="S19" s="11">
        <f t="shared" si="6"/>
        <v>0</v>
      </c>
      <c r="T19" s="34">
        <f t="shared" ref="T19" si="7">$D$18*T18</f>
        <v>0</v>
      </c>
      <c r="U19" s="8"/>
      <c r="V19" s="8"/>
      <c r="W19" s="7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</row>
    <row r="20" spans="1:213" s="9" customFormat="1" ht="15.6" customHeight="1" x14ac:dyDescent="0.2">
      <c r="A20" s="110"/>
      <c r="B20" s="111"/>
      <c r="C20" s="78" t="str">
        <f>INDIARA!D22</f>
        <v>CANTEIRO DE OBRA - TIPO A2</v>
      </c>
      <c r="D20" s="80">
        <f>INDIARA!Z22</f>
        <v>234919.06</v>
      </c>
      <c r="E20" s="22">
        <v>0</v>
      </c>
      <c r="F20" s="22">
        <v>0</v>
      </c>
      <c r="G20" s="22">
        <v>0</v>
      </c>
      <c r="H20" s="22">
        <v>0</v>
      </c>
      <c r="I20" s="24">
        <v>0.3</v>
      </c>
      <c r="J20" s="24">
        <v>0.2</v>
      </c>
      <c r="K20" s="22">
        <v>0.2</v>
      </c>
      <c r="L20" s="22">
        <v>0.3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33">
        <v>0</v>
      </c>
      <c r="U20" s="8"/>
      <c r="V20" s="8"/>
      <c r="W20" s="7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</row>
    <row r="21" spans="1:213" s="9" customFormat="1" ht="15.6" customHeight="1" x14ac:dyDescent="0.2">
      <c r="A21" s="110"/>
      <c r="B21" s="111"/>
      <c r="C21" s="79"/>
      <c r="D21" s="80"/>
      <c r="E21" s="11">
        <v>0</v>
      </c>
      <c r="F21" s="11">
        <v>0</v>
      </c>
      <c r="G21" s="11">
        <f>$D$20*G20</f>
        <v>0</v>
      </c>
      <c r="H21" s="11">
        <f>$D$20*H20</f>
        <v>0</v>
      </c>
      <c r="I21" s="53">
        <f t="shared" ref="I21:K21" si="8">$D$20*I20</f>
        <v>70475.717999999993</v>
      </c>
      <c r="J21" s="53">
        <f t="shared" si="8"/>
        <v>46983.812000000005</v>
      </c>
      <c r="K21" s="53">
        <f t="shared" si="8"/>
        <v>46983.812000000005</v>
      </c>
      <c r="L21" s="53">
        <f t="shared" ref="L21:M21" si="9">$D$20*L20</f>
        <v>70475.717999999993</v>
      </c>
      <c r="M21" s="18">
        <f t="shared" si="9"/>
        <v>0</v>
      </c>
      <c r="N21" s="11">
        <f t="shared" ref="N21" si="10">$D$20*N20</f>
        <v>0</v>
      </c>
      <c r="O21" s="11">
        <f t="shared" ref="O21" si="11">$D$20*O20</f>
        <v>0</v>
      </c>
      <c r="P21" s="11">
        <f t="shared" ref="P21" si="12">$D$20*P20</f>
        <v>0</v>
      </c>
      <c r="Q21" s="11">
        <f t="shared" ref="Q21" si="13">$D$20*Q20</f>
        <v>0</v>
      </c>
      <c r="R21" s="11">
        <f t="shared" ref="R21" si="14">$D$20*R20</f>
        <v>0</v>
      </c>
      <c r="S21" s="11">
        <f t="shared" ref="S21" si="15">$D$20*S20</f>
        <v>0</v>
      </c>
      <c r="T21" s="34">
        <f t="shared" ref="T21" si="16">$D$20*T20</f>
        <v>0</v>
      </c>
      <c r="U21" s="8"/>
      <c r="V21" s="8"/>
      <c r="W21" s="7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</row>
    <row r="22" spans="1:213" s="1" customFormat="1" ht="12.75" customHeight="1" x14ac:dyDescent="0.2">
      <c r="A22" s="110"/>
      <c r="B22" s="111"/>
      <c r="C22" s="75" t="str">
        <f>INDIARA!D21</f>
        <v>MOBILIZAÇÃO / DESMOBILIZAÇÃO - CONFORME DEMONSTRATIVO</v>
      </c>
      <c r="D22" s="80">
        <f>INDIARA!Z21</f>
        <v>16046.28</v>
      </c>
      <c r="E22" s="22">
        <v>0</v>
      </c>
      <c r="F22" s="22">
        <v>0</v>
      </c>
      <c r="G22" s="22">
        <v>0</v>
      </c>
      <c r="H22" s="22">
        <v>0</v>
      </c>
      <c r="I22" s="24">
        <v>0.5</v>
      </c>
      <c r="J22" s="224">
        <v>0</v>
      </c>
      <c r="K22" s="22">
        <v>0</v>
      </c>
      <c r="L22" s="22">
        <v>0.5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33">
        <v>0</v>
      </c>
      <c r="U22" s="8"/>
      <c r="V22" s="8"/>
      <c r="W22" s="7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</row>
    <row r="23" spans="1:213" s="1" customFormat="1" ht="15.75" customHeight="1" x14ac:dyDescent="0.2">
      <c r="A23" s="112"/>
      <c r="B23" s="113"/>
      <c r="C23" s="75"/>
      <c r="D23" s="80"/>
      <c r="E23" s="11">
        <v>0</v>
      </c>
      <c r="F23" s="11">
        <v>0</v>
      </c>
      <c r="G23" s="11">
        <f>$D$22*G22</f>
        <v>0</v>
      </c>
      <c r="H23" s="11">
        <f>$D$22*H22</f>
        <v>0</v>
      </c>
      <c r="I23" s="53">
        <f t="shared" ref="I23:S23" si="17">$D$22*I22</f>
        <v>8023.14</v>
      </c>
      <c r="J23" s="53">
        <f t="shared" si="17"/>
        <v>0</v>
      </c>
      <c r="K23" s="53">
        <f t="shared" si="17"/>
        <v>0</v>
      </c>
      <c r="L23" s="53">
        <f t="shared" si="17"/>
        <v>8023.14</v>
      </c>
      <c r="M23" s="11">
        <f t="shared" si="17"/>
        <v>0</v>
      </c>
      <c r="N23" s="11">
        <f t="shared" si="17"/>
        <v>0</v>
      </c>
      <c r="O23" s="11">
        <f t="shared" si="17"/>
        <v>0</v>
      </c>
      <c r="P23" s="11">
        <f t="shared" si="17"/>
        <v>0</v>
      </c>
      <c r="Q23" s="11">
        <f t="shared" si="17"/>
        <v>0</v>
      </c>
      <c r="R23" s="11">
        <f t="shared" si="17"/>
        <v>0</v>
      </c>
      <c r="S23" s="11">
        <f t="shared" si="17"/>
        <v>0</v>
      </c>
      <c r="T23" s="34">
        <f t="shared" ref="T23" si="18">$D$22*T22</f>
        <v>0</v>
      </c>
      <c r="U23" s="8"/>
      <c r="V23" s="8"/>
      <c r="W23" s="7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</row>
    <row r="24" spans="1:213" s="1" customFormat="1" ht="14.45" customHeight="1" x14ac:dyDescent="0.2">
      <c r="A24" s="54" t="str">
        <f>A18</f>
        <v>INDIARA</v>
      </c>
      <c r="B24" s="62" t="str">
        <f>INDIARA!A350</f>
        <v>PONTOS 01 E 02 - BUEIRO TRIPLO (BTCC 3,0 M X 3,0M)</v>
      </c>
      <c r="C24" s="63"/>
      <c r="D24" s="76">
        <f>INDIARA!S350</f>
        <v>1162528.1000000001</v>
      </c>
      <c r="E24" s="22">
        <v>0</v>
      </c>
      <c r="F24" s="22">
        <v>0</v>
      </c>
      <c r="G24" s="22">
        <v>0</v>
      </c>
      <c r="H24" s="22">
        <v>0</v>
      </c>
      <c r="I24" s="41">
        <v>0.3</v>
      </c>
      <c r="J24" s="41">
        <v>0.2</v>
      </c>
      <c r="K24" s="23">
        <v>0.2</v>
      </c>
      <c r="L24" s="23">
        <v>0.3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33">
        <v>0</v>
      </c>
      <c r="U24" s="8"/>
      <c r="V24" s="8"/>
      <c r="W24" s="7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</row>
    <row r="25" spans="1:213" s="1" customFormat="1" ht="15.75" customHeight="1" x14ac:dyDescent="0.2">
      <c r="A25" s="55"/>
      <c r="B25" s="64"/>
      <c r="C25" s="65"/>
      <c r="D25" s="77"/>
      <c r="E25" s="11">
        <v>0</v>
      </c>
      <c r="F25" s="11">
        <v>0</v>
      </c>
      <c r="G25" s="18">
        <f>$D$24*G24</f>
        <v>0</v>
      </c>
      <c r="H25" s="18">
        <f>$D$24*H24</f>
        <v>0</v>
      </c>
      <c r="I25" s="53">
        <f>$D$24*I24</f>
        <v>348758.43</v>
      </c>
      <c r="J25" s="53">
        <f>$D$24*J24</f>
        <v>232505.62000000002</v>
      </c>
      <c r="K25" s="53">
        <f t="shared" ref="K25:S25" si="19">$D$24*K24</f>
        <v>232505.62000000002</v>
      </c>
      <c r="L25" s="53">
        <f t="shared" si="19"/>
        <v>348758.43</v>
      </c>
      <c r="M25" s="11">
        <f t="shared" si="19"/>
        <v>0</v>
      </c>
      <c r="N25" s="11">
        <f t="shared" si="19"/>
        <v>0</v>
      </c>
      <c r="O25" s="11">
        <f t="shared" si="19"/>
        <v>0</v>
      </c>
      <c r="P25" s="11">
        <f t="shared" si="19"/>
        <v>0</v>
      </c>
      <c r="Q25" s="11">
        <f t="shared" si="19"/>
        <v>0</v>
      </c>
      <c r="R25" s="11">
        <f t="shared" si="19"/>
        <v>0</v>
      </c>
      <c r="S25" s="11">
        <f t="shared" si="19"/>
        <v>0</v>
      </c>
      <c r="T25" s="34">
        <f t="shared" ref="T25" si="20">$D$24*T24</f>
        <v>0</v>
      </c>
      <c r="U25" s="8"/>
      <c r="V25" s="8"/>
      <c r="W25" s="7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</row>
    <row r="26" spans="1:213" s="1" customFormat="1" ht="15" customHeight="1" x14ac:dyDescent="0.2">
      <c r="A26" s="55"/>
      <c r="B26" s="62" t="str">
        <f>INDIARA!A352</f>
        <v>PONTO 05 - BUEIRO DUPLO (BDCC 3,0 M X 3,0M)</v>
      </c>
      <c r="C26" s="63"/>
      <c r="D26" s="76">
        <f>INDIARA!S352</f>
        <v>469751.92</v>
      </c>
      <c r="E26" s="22">
        <v>0</v>
      </c>
      <c r="F26" s="22">
        <v>0</v>
      </c>
      <c r="G26" s="22">
        <v>0</v>
      </c>
      <c r="H26" s="22">
        <v>0</v>
      </c>
      <c r="I26" s="24">
        <v>0.3</v>
      </c>
      <c r="J26" s="24">
        <v>0.2</v>
      </c>
      <c r="K26" s="23">
        <v>0.2</v>
      </c>
      <c r="L26" s="23">
        <v>0.3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33">
        <v>0</v>
      </c>
      <c r="U26" s="8"/>
      <c r="V26" s="8"/>
      <c r="W26" s="7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</row>
    <row r="27" spans="1:213" s="1" customFormat="1" ht="15" customHeight="1" x14ac:dyDescent="0.2">
      <c r="A27" s="55"/>
      <c r="B27" s="64"/>
      <c r="C27" s="65"/>
      <c r="D27" s="77"/>
      <c r="E27" s="11">
        <v>0</v>
      </c>
      <c r="F27" s="11">
        <v>0</v>
      </c>
      <c r="G27" s="18">
        <f>$D$26*G26</f>
        <v>0</v>
      </c>
      <c r="H27" s="18">
        <f>$D$26*H26</f>
        <v>0</v>
      </c>
      <c r="I27" s="53">
        <f t="shared" ref="I27:J27" si="21">$D$26*I26</f>
        <v>140925.576</v>
      </c>
      <c r="J27" s="53">
        <f t="shared" si="21"/>
        <v>93950.384000000005</v>
      </c>
      <c r="K27" s="53">
        <f t="shared" ref="K27:S27" si="22">$D$26*K26</f>
        <v>93950.384000000005</v>
      </c>
      <c r="L27" s="53">
        <f t="shared" si="22"/>
        <v>140925.576</v>
      </c>
      <c r="M27" s="11">
        <f t="shared" si="22"/>
        <v>0</v>
      </c>
      <c r="N27" s="11">
        <f t="shared" si="22"/>
        <v>0</v>
      </c>
      <c r="O27" s="11">
        <f t="shared" si="22"/>
        <v>0</v>
      </c>
      <c r="P27" s="11">
        <f t="shared" si="22"/>
        <v>0</v>
      </c>
      <c r="Q27" s="11">
        <f t="shared" si="22"/>
        <v>0</v>
      </c>
      <c r="R27" s="11">
        <f t="shared" si="22"/>
        <v>0</v>
      </c>
      <c r="S27" s="11">
        <f t="shared" si="22"/>
        <v>0</v>
      </c>
      <c r="T27" s="34">
        <f t="shared" ref="T27" si="23">$D$26*T26</f>
        <v>0</v>
      </c>
      <c r="U27" s="8"/>
      <c r="V27" s="8"/>
      <c r="W27" s="7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</row>
    <row r="28" spans="1:213" s="1" customFormat="1" ht="14.45" customHeight="1" x14ac:dyDescent="0.2">
      <c r="A28" s="55"/>
      <c r="B28" s="62" t="str">
        <f>INDIARA!A354</f>
        <v>PONTOS 04 e 06 - BUEIRO DUPLO (BDCC 2,5 M X 2,5 M)</v>
      </c>
      <c r="C28" s="63"/>
      <c r="D28" s="76">
        <f>INDIARA!S354</f>
        <v>672549.74</v>
      </c>
      <c r="E28" s="22">
        <v>0</v>
      </c>
      <c r="F28" s="22">
        <v>0</v>
      </c>
      <c r="G28" s="22">
        <v>0</v>
      </c>
      <c r="H28" s="22">
        <v>0</v>
      </c>
      <c r="I28" s="22">
        <v>0.3</v>
      </c>
      <c r="J28" s="22">
        <v>0.2</v>
      </c>
      <c r="K28" s="22">
        <v>0.2</v>
      </c>
      <c r="L28" s="22">
        <v>0.3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3">
        <v>0</v>
      </c>
      <c r="S28" s="23">
        <v>0</v>
      </c>
      <c r="T28" s="33">
        <v>0</v>
      </c>
      <c r="U28" s="8"/>
      <c r="V28" s="8"/>
      <c r="W28" s="7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</row>
    <row r="29" spans="1:213" s="9" customFormat="1" ht="15.6" customHeight="1" x14ac:dyDescent="0.2">
      <c r="A29" s="55"/>
      <c r="B29" s="64"/>
      <c r="C29" s="65"/>
      <c r="D29" s="77"/>
      <c r="E29" s="11">
        <v>0</v>
      </c>
      <c r="F29" s="11">
        <v>0</v>
      </c>
      <c r="G29" s="18">
        <f>$D$28*G28</f>
        <v>0</v>
      </c>
      <c r="H29" s="18">
        <f>$D$28*H28</f>
        <v>0</v>
      </c>
      <c r="I29" s="53">
        <f>$D$28*I28</f>
        <v>201764.92199999999</v>
      </c>
      <c r="J29" s="53">
        <f t="shared" ref="J29:T29" si="24">$D$28*J28</f>
        <v>134509.948</v>
      </c>
      <c r="K29" s="53">
        <f t="shared" si="24"/>
        <v>134509.948</v>
      </c>
      <c r="L29" s="53">
        <f t="shared" si="24"/>
        <v>201764.92199999999</v>
      </c>
      <c r="M29" s="53">
        <f t="shared" si="24"/>
        <v>0</v>
      </c>
      <c r="N29" s="53">
        <f t="shared" si="24"/>
        <v>0</v>
      </c>
      <c r="O29" s="53">
        <f t="shared" si="24"/>
        <v>0</v>
      </c>
      <c r="P29" s="53">
        <f t="shared" si="24"/>
        <v>0</v>
      </c>
      <c r="Q29" s="53">
        <f t="shared" si="24"/>
        <v>0</v>
      </c>
      <c r="R29" s="53">
        <f t="shared" si="24"/>
        <v>0</v>
      </c>
      <c r="S29" s="53">
        <f t="shared" si="24"/>
        <v>0</v>
      </c>
      <c r="T29" s="53">
        <f t="shared" si="24"/>
        <v>0</v>
      </c>
      <c r="U29" s="8"/>
      <c r="V29" s="8"/>
      <c r="W29" s="3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</row>
    <row r="30" spans="1:213" s="1" customFormat="1" ht="12.75" customHeight="1" x14ac:dyDescent="0.2">
      <c r="A30" s="56" t="s">
        <v>140</v>
      </c>
      <c r="B30" s="57"/>
      <c r="C30" s="75" t="str">
        <f>PALMINÓPOLIS!D29</f>
        <v>ADMINISTRAÇÃO LOCAL - TIPO A2</v>
      </c>
      <c r="D30" s="80">
        <f>PALMINÓPOLIS!Z29</f>
        <v>345911.36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3">
        <v>0</v>
      </c>
      <c r="L30" s="23">
        <v>0</v>
      </c>
      <c r="M30" s="22">
        <v>0.5</v>
      </c>
      <c r="N30" s="22">
        <v>0.5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36">
        <v>0</v>
      </c>
      <c r="U30" s="8"/>
      <c r="V30" s="8"/>
      <c r="W30" s="7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</row>
    <row r="31" spans="1:213" s="1" customFormat="1" ht="15.75" customHeight="1" x14ac:dyDescent="0.2">
      <c r="A31" s="58"/>
      <c r="B31" s="59"/>
      <c r="C31" s="75"/>
      <c r="D31" s="80"/>
      <c r="E31" s="11">
        <v>0</v>
      </c>
      <c r="F31" s="11">
        <v>0</v>
      </c>
      <c r="G31" s="11">
        <v>0</v>
      </c>
      <c r="H31" s="11">
        <v>0</v>
      </c>
      <c r="I31" s="11">
        <f>$D$30*I30</f>
        <v>0</v>
      </c>
      <c r="J31" s="11">
        <f>$D$30*J30</f>
        <v>0</v>
      </c>
      <c r="K31" s="18">
        <f t="shared" ref="K31:S31" si="25">$D$30*K30</f>
        <v>0</v>
      </c>
      <c r="L31" s="18">
        <f t="shared" si="25"/>
        <v>0</v>
      </c>
      <c r="M31" s="53">
        <f t="shared" si="25"/>
        <v>172955.68</v>
      </c>
      <c r="N31" s="53">
        <f t="shared" si="25"/>
        <v>172955.68</v>
      </c>
      <c r="O31" s="53">
        <f t="shared" si="25"/>
        <v>0</v>
      </c>
      <c r="P31" s="53">
        <f t="shared" si="25"/>
        <v>0</v>
      </c>
      <c r="Q31" s="53">
        <f t="shared" si="25"/>
        <v>0</v>
      </c>
      <c r="R31" s="11">
        <f t="shared" si="25"/>
        <v>0</v>
      </c>
      <c r="S31" s="11">
        <f t="shared" si="25"/>
        <v>0</v>
      </c>
      <c r="T31" s="34">
        <f t="shared" ref="T31" si="26">$D$30*T30</f>
        <v>0</v>
      </c>
      <c r="U31" s="8"/>
      <c r="V31" s="8"/>
      <c r="W31" s="7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</row>
    <row r="32" spans="1:213" s="1" customFormat="1" ht="12.75" customHeight="1" x14ac:dyDescent="0.2">
      <c r="A32" s="58"/>
      <c r="B32" s="59"/>
      <c r="C32" s="78" t="str">
        <f>PALMINÓPOLIS!D22</f>
        <v>CANTEIRO DE OBRA - TIPO A2</v>
      </c>
      <c r="D32" s="80">
        <f>PALMINÓPOLIS!Z22</f>
        <v>234919.06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3">
        <v>0</v>
      </c>
      <c r="L32" s="23">
        <v>0</v>
      </c>
      <c r="M32" s="22">
        <v>0.5</v>
      </c>
      <c r="N32" s="22">
        <v>0.5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36">
        <v>0</v>
      </c>
      <c r="U32" s="8"/>
      <c r="V32" s="8"/>
      <c r="W32" s="7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</row>
    <row r="33" spans="1:213" s="1" customFormat="1" ht="15.75" customHeight="1" x14ac:dyDescent="0.2">
      <c r="A33" s="58"/>
      <c r="B33" s="59"/>
      <c r="C33" s="79"/>
      <c r="D33" s="80"/>
      <c r="E33" s="11">
        <v>0</v>
      </c>
      <c r="F33" s="11">
        <v>0</v>
      </c>
      <c r="G33" s="11">
        <v>0</v>
      </c>
      <c r="H33" s="11">
        <v>0</v>
      </c>
      <c r="I33" s="11">
        <f>$D$32*I32</f>
        <v>0</v>
      </c>
      <c r="J33" s="11">
        <f>$D$32*J32</f>
        <v>0</v>
      </c>
      <c r="K33" s="18">
        <f>$D$32*K32</f>
        <v>0</v>
      </c>
      <c r="L33" s="18">
        <f t="shared" ref="L33:S33" si="27">$D$32*L32</f>
        <v>0</v>
      </c>
      <c r="M33" s="53">
        <f t="shared" si="27"/>
        <v>117459.53</v>
      </c>
      <c r="N33" s="53">
        <f t="shared" si="27"/>
        <v>117459.53</v>
      </c>
      <c r="O33" s="53">
        <f t="shared" si="27"/>
        <v>0</v>
      </c>
      <c r="P33" s="53">
        <f t="shared" si="27"/>
        <v>0</v>
      </c>
      <c r="Q33" s="53">
        <f t="shared" si="27"/>
        <v>0</v>
      </c>
      <c r="R33" s="11">
        <f t="shared" si="27"/>
        <v>0</v>
      </c>
      <c r="S33" s="11">
        <f t="shared" si="27"/>
        <v>0</v>
      </c>
      <c r="T33" s="34">
        <f t="shared" ref="T33" si="28">$D$32*T32</f>
        <v>0</v>
      </c>
      <c r="U33" s="8"/>
      <c r="V33" s="8"/>
      <c r="W33" s="7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</row>
    <row r="34" spans="1:213" s="1" customFormat="1" ht="12.75" customHeight="1" x14ac:dyDescent="0.2">
      <c r="A34" s="58"/>
      <c r="B34" s="59"/>
      <c r="C34" s="75" t="str">
        <f>PALMINÓPOLIS!D21</f>
        <v>MOBILIZAÇÃO / DESMOBILIZAÇÃO - CONFORME DEMONSTRATIVO</v>
      </c>
      <c r="D34" s="80">
        <f>PALMINÓPOLIS!Z21</f>
        <v>18919.84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>
        <v>0</v>
      </c>
      <c r="L34" s="23">
        <v>0</v>
      </c>
      <c r="M34" s="22">
        <v>0.5</v>
      </c>
      <c r="N34" s="22">
        <v>0.5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36">
        <v>0</v>
      </c>
      <c r="U34" s="8"/>
      <c r="V34" s="8"/>
      <c r="W34" s="7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</row>
    <row r="35" spans="1:213" s="1" customFormat="1" ht="15.75" customHeight="1" x14ac:dyDescent="0.2">
      <c r="A35" s="60"/>
      <c r="B35" s="61"/>
      <c r="C35" s="75"/>
      <c r="D35" s="80"/>
      <c r="E35" s="11">
        <v>0</v>
      </c>
      <c r="F35" s="11">
        <v>0</v>
      </c>
      <c r="G35" s="11">
        <v>0</v>
      </c>
      <c r="H35" s="11">
        <v>0</v>
      </c>
      <c r="I35" s="11">
        <f>$D$34*I34</f>
        <v>0</v>
      </c>
      <c r="J35" s="11">
        <f>$D$34*J34</f>
        <v>0</v>
      </c>
      <c r="K35" s="11">
        <f>$D$34*K34</f>
        <v>0</v>
      </c>
      <c r="L35" s="11">
        <f t="shared" ref="L35:S35" si="29">$D$34*L34</f>
        <v>0</v>
      </c>
      <c r="M35" s="53">
        <f t="shared" si="29"/>
        <v>9459.92</v>
      </c>
      <c r="N35" s="53">
        <f t="shared" si="29"/>
        <v>9459.92</v>
      </c>
      <c r="O35" s="53">
        <f t="shared" si="29"/>
        <v>0</v>
      </c>
      <c r="P35" s="53">
        <f t="shared" si="29"/>
        <v>0</v>
      </c>
      <c r="Q35" s="53">
        <f t="shared" si="29"/>
        <v>0</v>
      </c>
      <c r="R35" s="11">
        <f t="shared" si="29"/>
        <v>0</v>
      </c>
      <c r="S35" s="11">
        <f t="shared" si="29"/>
        <v>0</v>
      </c>
      <c r="T35" s="34">
        <f t="shared" ref="T35" si="30">$D$34*T34</f>
        <v>0</v>
      </c>
      <c r="U35" s="8"/>
      <c r="V35" s="8"/>
      <c r="W35" s="7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</row>
    <row r="36" spans="1:213" s="20" customFormat="1" ht="12.75" customHeight="1" x14ac:dyDescent="0.2">
      <c r="A36" s="91" t="str">
        <f>A30</f>
        <v>PALMINÓPOLIS</v>
      </c>
      <c r="B36" s="62" t="str">
        <f>PALMINÓPOLIS!A251</f>
        <v>PONTOS 01 E 05 - BUEIRO DUPLO (BDCC 3,0 M X 3,0M)</v>
      </c>
      <c r="C36" s="63"/>
      <c r="D36" s="76">
        <f>PALMINÓPOLIS!S251</f>
        <v>964177.8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>
        <v>0</v>
      </c>
      <c r="L36" s="23">
        <v>0</v>
      </c>
      <c r="M36" s="22">
        <v>0.5</v>
      </c>
      <c r="N36" s="22">
        <v>0.5</v>
      </c>
      <c r="O36" s="22">
        <v>0</v>
      </c>
      <c r="P36" s="22">
        <v>0</v>
      </c>
      <c r="Q36" s="22">
        <v>0</v>
      </c>
      <c r="R36" s="23">
        <v>0</v>
      </c>
      <c r="S36" s="23">
        <v>0</v>
      </c>
      <c r="T36" s="33">
        <v>0</v>
      </c>
      <c r="U36" s="8"/>
      <c r="V36" s="8"/>
      <c r="W36" s="7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</row>
    <row r="37" spans="1:213" s="20" customFormat="1" ht="15.75" customHeight="1" x14ac:dyDescent="0.2">
      <c r="A37" s="92"/>
      <c r="B37" s="64"/>
      <c r="C37" s="65"/>
      <c r="D37" s="77"/>
      <c r="E37" s="11">
        <v>0</v>
      </c>
      <c r="F37" s="11">
        <v>0</v>
      </c>
      <c r="G37" s="11">
        <v>0</v>
      </c>
      <c r="H37" s="11">
        <v>0</v>
      </c>
      <c r="I37" s="18">
        <f>$D$36*I36</f>
        <v>0</v>
      </c>
      <c r="J37" s="18">
        <f>$D$36*J36</f>
        <v>0</v>
      </c>
      <c r="K37" s="18">
        <f>$D$36*K36</f>
        <v>0</v>
      </c>
      <c r="L37" s="18">
        <f t="shared" ref="L37:S37" si="31">$D$36*L36</f>
        <v>0</v>
      </c>
      <c r="M37" s="53">
        <f t="shared" si="31"/>
        <v>482088.9</v>
      </c>
      <c r="N37" s="53">
        <f t="shared" si="31"/>
        <v>482088.9</v>
      </c>
      <c r="O37" s="53">
        <f t="shared" si="31"/>
        <v>0</v>
      </c>
      <c r="P37" s="53">
        <f t="shared" si="31"/>
        <v>0</v>
      </c>
      <c r="Q37" s="53">
        <f t="shared" si="31"/>
        <v>0</v>
      </c>
      <c r="R37" s="11">
        <f t="shared" si="31"/>
        <v>0</v>
      </c>
      <c r="S37" s="11">
        <f t="shared" si="31"/>
        <v>0</v>
      </c>
      <c r="T37" s="34">
        <f t="shared" ref="T37" si="32">$D$36*T36</f>
        <v>0</v>
      </c>
      <c r="U37" s="8"/>
      <c r="V37" s="8"/>
      <c r="W37" s="7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</row>
    <row r="38" spans="1:213" s="20" customFormat="1" ht="18" customHeight="1" x14ac:dyDescent="0.2">
      <c r="A38" s="92"/>
      <c r="B38" s="62" t="str">
        <f>PALMINÓPOLIS!A253</f>
        <v>PONTO 03 - BUEIRO DUPLO (BDCC 2,5 M X 2,5 M)</v>
      </c>
      <c r="C38" s="63"/>
      <c r="D38" s="76">
        <f>PALMINÓPOLIS!S253</f>
        <v>355757.93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>
        <v>0</v>
      </c>
      <c r="L38" s="23">
        <v>0</v>
      </c>
      <c r="M38" s="22">
        <v>0.5</v>
      </c>
      <c r="N38" s="22">
        <v>0.5</v>
      </c>
      <c r="O38" s="22">
        <v>0</v>
      </c>
      <c r="P38" s="22">
        <v>0</v>
      </c>
      <c r="Q38" s="22">
        <v>0</v>
      </c>
      <c r="R38" s="23">
        <v>0</v>
      </c>
      <c r="S38" s="23">
        <v>0</v>
      </c>
      <c r="T38" s="33">
        <v>0</v>
      </c>
      <c r="U38" s="8"/>
      <c r="V38" s="8"/>
      <c r="W38" s="7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</row>
    <row r="39" spans="1:213" s="20" customFormat="1" ht="15.75" customHeight="1" x14ac:dyDescent="0.2">
      <c r="A39" s="92"/>
      <c r="B39" s="64"/>
      <c r="C39" s="65"/>
      <c r="D39" s="77"/>
      <c r="E39" s="11">
        <v>0</v>
      </c>
      <c r="F39" s="11">
        <v>0</v>
      </c>
      <c r="G39" s="11">
        <v>0</v>
      </c>
      <c r="H39" s="11">
        <v>0</v>
      </c>
      <c r="I39" s="18">
        <f>$D$38*I38</f>
        <v>0</v>
      </c>
      <c r="J39" s="18">
        <f>$D$38*J38</f>
        <v>0</v>
      </c>
      <c r="K39" s="11">
        <f>$D$38*K38</f>
        <v>0</v>
      </c>
      <c r="L39" s="11">
        <f t="shared" ref="L39" si="33">$D$38*L38</f>
        <v>0</v>
      </c>
      <c r="M39" s="53">
        <f>$D$38*M38</f>
        <v>177878.965</v>
      </c>
      <c r="N39" s="53">
        <f t="shared" ref="N39:S39" si="34">$D$38*N38</f>
        <v>177878.965</v>
      </c>
      <c r="O39" s="53">
        <f t="shared" si="34"/>
        <v>0</v>
      </c>
      <c r="P39" s="53">
        <f t="shared" si="34"/>
        <v>0</v>
      </c>
      <c r="Q39" s="53">
        <f t="shared" si="34"/>
        <v>0</v>
      </c>
      <c r="R39" s="11">
        <f t="shared" si="34"/>
        <v>0</v>
      </c>
      <c r="S39" s="11">
        <f t="shared" si="34"/>
        <v>0</v>
      </c>
      <c r="T39" s="34">
        <f t="shared" ref="T39" si="35">$D$38*T38</f>
        <v>0</v>
      </c>
      <c r="U39" s="8"/>
      <c r="V39" s="8"/>
      <c r="W39" s="7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</row>
    <row r="40" spans="1:213" s="9" customFormat="1" ht="12.75" customHeight="1" x14ac:dyDescent="0.2">
      <c r="A40" s="95" t="s">
        <v>141</v>
      </c>
      <c r="B40" s="96"/>
      <c r="C40" s="75" t="str">
        <f>TURVANIA!D29</f>
        <v>ADMINISTRAÇÃO LOCAL - TIPO A2</v>
      </c>
      <c r="D40" s="76">
        <f>TURVANIA!Z29</f>
        <v>359584.56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0.3</v>
      </c>
      <c r="P40" s="22">
        <v>0.2</v>
      </c>
      <c r="Q40" s="22">
        <v>0.2</v>
      </c>
      <c r="R40" s="22">
        <v>0.3</v>
      </c>
      <c r="S40" s="22">
        <v>0</v>
      </c>
      <c r="T40" s="22">
        <v>0</v>
      </c>
      <c r="U40" s="8"/>
      <c r="V40" s="8"/>
      <c r="W40" s="7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</row>
    <row r="41" spans="1:213" s="9" customFormat="1" ht="15.75" customHeight="1" x14ac:dyDescent="0.2">
      <c r="A41" s="97"/>
      <c r="B41" s="98"/>
      <c r="C41" s="75"/>
      <c r="D41" s="77"/>
      <c r="E41" s="11">
        <v>0</v>
      </c>
      <c r="F41" s="11">
        <v>0</v>
      </c>
      <c r="G41" s="11">
        <v>0</v>
      </c>
      <c r="H41" s="11">
        <v>0</v>
      </c>
      <c r="I41" s="18">
        <f>$D$28*I40</f>
        <v>0</v>
      </c>
      <c r="J41" s="18">
        <f>$D$28*J40</f>
        <v>0</v>
      </c>
      <c r="K41" s="11">
        <v>0</v>
      </c>
      <c r="L41" s="11">
        <v>0</v>
      </c>
      <c r="M41" s="53">
        <f t="shared" ref="M41:O41" si="36">$D$40*M40</f>
        <v>0</v>
      </c>
      <c r="N41" s="53">
        <f t="shared" si="36"/>
        <v>0</v>
      </c>
      <c r="O41" s="53">
        <f t="shared" si="36"/>
        <v>107875.368</v>
      </c>
      <c r="P41" s="53">
        <f t="shared" ref="P41:R41" si="37">$D$40*P40</f>
        <v>71916.911999999997</v>
      </c>
      <c r="Q41" s="53">
        <f t="shared" ref="Q41:S41" si="38">$D$40*Q40</f>
        <v>71916.911999999997</v>
      </c>
      <c r="R41" s="11">
        <f t="shared" si="37"/>
        <v>107875.368</v>
      </c>
      <c r="S41" s="11">
        <f t="shared" si="38"/>
        <v>0</v>
      </c>
      <c r="T41" s="34">
        <f t="shared" ref="T41" si="39">$D$40*T40</f>
        <v>0</v>
      </c>
      <c r="U41" s="8"/>
      <c r="V41" s="8"/>
      <c r="W41" s="7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</row>
    <row r="42" spans="1:213" s="9" customFormat="1" ht="12.75" customHeight="1" x14ac:dyDescent="0.2">
      <c r="A42" s="97"/>
      <c r="B42" s="98"/>
      <c r="C42" s="78" t="str">
        <f>TURVANIA!D22</f>
        <v>CANTEIRO DE OBRA - TIPO A2</v>
      </c>
      <c r="D42" s="80">
        <f>TURVANIA!Z22</f>
        <v>234919.06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0.3</v>
      </c>
      <c r="P42" s="22">
        <v>0.2</v>
      </c>
      <c r="Q42" s="22">
        <v>0.2</v>
      </c>
      <c r="R42" s="22">
        <v>0.3</v>
      </c>
      <c r="S42" s="22">
        <v>0</v>
      </c>
      <c r="T42" s="22">
        <v>0</v>
      </c>
      <c r="U42" s="8"/>
      <c r="V42" s="8"/>
      <c r="W42" s="7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</row>
    <row r="43" spans="1:213" s="9" customFormat="1" ht="15.75" customHeight="1" x14ac:dyDescent="0.2">
      <c r="A43" s="97"/>
      <c r="B43" s="98"/>
      <c r="C43" s="79"/>
      <c r="D43" s="80"/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53">
        <f t="shared" ref="M43:Q43" si="40">$D$42*M42</f>
        <v>0</v>
      </c>
      <c r="N43" s="53">
        <f t="shared" si="40"/>
        <v>0</v>
      </c>
      <c r="O43" s="53">
        <f t="shared" si="40"/>
        <v>70475.717999999993</v>
      </c>
      <c r="P43" s="53">
        <f t="shared" si="40"/>
        <v>46983.812000000005</v>
      </c>
      <c r="Q43" s="53">
        <f t="shared" si="40"/>
        <v>46983.812000000005</v>
      </c>
      <c r="R43" s="11">
        <f t="shared" ref="R43:S43" si="41">$D$42*R42</f>
        <v>70475.717999999993</v>
      </c>
      <c r="S43" s="11">
        <f t="shared" si="41"/>
        <v>0</v>
      </c>
      <c r="T43" s="34">
        <f t="shared" ref="T43" si="42">$D$42*T42</f>
        <v>0</v>
      </c>
      <c r="U43" s="8"/>
      <c r="V43" s="8"/>
      <c r="W43" s="7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</row>
    <row r="44" spans="1:213" s="28" customFormat="1" ht="12.75" customHeight="1" x14ac:dyDescent="0.2">
      <c r="A44" s="97"/>
      <c r="B44" s="98"/>
      <c r="C44" s="75" t="str">
        <f>TURVANIA!D21</f>
        <v>MOBILIZAÇÃO / DESMOBILIZAÇÃO - CONFORME DEMONSTRATIVO</v>
      </c>
      <c r="D44" s="80">
        <f>TURVANIA!Z21</f>
        <v>16023.92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0.5</v>
      </c>
      <c r="P44" s="22">
        <v>0</v>
      </c>
      <c r="Q44" s="22">
        <v>0</v>
      </c>
      <c r="R44" s="22">
        <v>0.5</v>
      </c>
      <c r="S44" s="22">
        <v>0</v>
      </c>
      <c r="T44" s="22">
        <v>0</v>
      </c>
      <c r="U44" s="8"/>
      <c r="V44" s="8"/>
      <c r="W44" s="30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</row>
    <row r="45" spans="1:213" s="28" customFormat="1" ht="15.75" customHeight="1" x14ac:dyDescent="0.2">
      <c r="A45" s="99"/>
      <c r="B45" s="100"/>
      <c r="C45" s="75"/>
      <c r="D45" s="80"/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53">
        <f t="shared" ref="M45:S45" si="43">$D$44*M44</f>
        <v>0</v>
      </c>
      <c r="N45" s="53">
        <v>0</v>
      </c>
      <c r="O45" s="53">
        <f t="shared" si="43"/>
        <v>8011.96</v>
      </c>
      <c r="P45" s="53">
        <f t="shared" si="43"/>
        <v>0</v>
      </c>
      <c r="Q45" s="53">
        <f t="shared" si="43"/>
        <v>0</v>
      </c>
      <c r="R45" s="11">
        <f t="shared" si="43"/>
        <v>8011.96</v>
      </c>
      <c r="S45" s="11">
        <f t="shared" si="43"/>
        <v>0</v>
      </c>
      <c r="T45" s="34">
        <f t="shared" ref="T45" si="44">$D$44*T44</f>
        <v>0</v>
      </c>
      <c r="U45" s="8"/>
      <c r="V45" s="8"/>
      <c r="W45" s="31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</row>
    <row r="46" spans="1:213" s="26" customFormat="1" ht="15" customHeight="1" x14ac:dyDescent="0.2">
      <c r="A46" s="101" t="str">
        <f>A40</f>
        <v>TURVÂNIA</v>
      </c>
      <c r="B46" s="62" t="str">
        <f>TURVANIA!A251</f>
        <v>PONTOS 02, 07 E 08 - BUEIRO DUPLO (BDCC 3,0 M X 3,0M)</v>
      </c>
      <c r="C46" s="63"/>
      <c r="D46" s="76">
        <f>TURVANIA!S251</f>
        <v>1341351.49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0.3</v>
      </c>
      <c r="P46" s="22">
        <v>0.2</v>
      </c>
      <c r="Q46" s="22">
        <v>0.2</v>
      </c>
      <c r="R46" s="22">
        <v>0.3</v>
      </c>
      <c r="S46" s="22">
        <v>0</v>
      </c>
      <c r="T46" s="22">
        <v>0</v>
      </c>
      <c r="U46" s="8"/>
      <c r="V46" s="8"/>
      <c r="W46" s="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</row>
    <row r="47" spans="1:213" s="26" customFormat="1" ht="15.6" customHeight="1" x14ac:dyDescent="0.2">
      <c r="A47" s="101"/>
      <c r="B47" s="64"/>
      <c r="C47" s="65"/>
      <c r="D47" s="77"/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53">
        <v>0</v>
      </c>
      <c r="N47" s="53">
        <v>0</v>
      </c>
      <c r="O47" s="53">
        <f t="shared" ref="O47:Q47" si="45">$D$46*O46</f>
        <v>402405.44699999999</v>
      </c>
      <c r="P47" s="53">
        <f t="shared" si="45"/>
        <v>268270.29800000001</v>
      </c>
      <c r="Q47" s="53">
        <f t="shared" si="45"/>
        <v>268270.29800000001</v>
      </c>
      <c r="R47" s="53">
        <f t="shared" ref="R47" si="46">$D$46*R46</f>
        <v>402405.44699999999</v>
      </c>
      <c r="S47" s="53">
        <f t="shared" ref="S47:T47" si="47">$D$46*S46</f>
        <v>0</v>
      </c>
      <c r="T47" s="53">
        <f t="shared" si="47"/>
        <v>0</v>
      </c>
      <c r="U47" s="8"/>
      <c r="V47" s="8"/>
      <c r="W47" s="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</row>
    <row r="48" spans="1:213" s="26" customFormat="1" ht="10.9" customHeight="1" x14ac:dyDescent="0.2">
      <c r="A48" s="101"/>
      <c r="B48" s="62" t="str">
        <f>TURVANIA!A253</f>
        <v>PONTOS 03 E 04 - BUEIRO TRIPLO (BTCC 3,0 M X 3,0 M)</v>
      </c>
      <c r="C48" s="63"/>
      <c r="D48" s="76">
        <f>TURVANIA!S253</f>
        <v>1114257.58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0.3</v>
      </c>
      <c r="P48" s="22">
        <v>0.2</v>
      </c>
      <c r="Q48" s="22">
        <v>0.2</v>
      </c>
      <c r="R48" s="22">
        <v>0.3</v>
      </c>
      <c r="S48" s="22">
        <v>0</v>
      </c>
      <c r="T48" s="22">
        <v>0</v>
      </c>
      <c r="U48" s="8"/>
      <c r="V48" s="8"/>
      <c r="W48" s="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</row>
    <row r="49" spans="1:213" s="26" customFormat="1" ht="15.75" customHeight="1" x14ac:dyDescent="0.2">
      <c r="A49" s="101"/>
      <c r="B49" s="64"/>
      <c r="C49" s="65"/>
      <c r="D49" s="77"/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53">
        <v>0</v>
      </c>
      <c r="N49" s="53">
        <v>0</v>
      </c>
      <c r="O49" s="53">
        <f>$D$48*O48</f>
        <v>334277.27400000003</v>
      </c>
      <c r="P49" s="53">
        <f t="shared" ref="P49:Q49" si="48">$D$48*P48</f>
        <v>222851.51600000003</v>
      </c>
      <c r="Q49" s="53">
        <f t="shared" si="48"/>
        <v>222851.51600000003</v>
      </c>
      <c r="R49" s="53">
        <f t="shared" ref="R49" si="49">$D$48*R48</f>
        <v>334277.27400000003</v>
      </c>
      <c r="S49" s="53">
        <f t="shared" ref="S49:T49" si="50">$D$48*S48</f>
        <v>0</v>
      </c>
      <c r="T49" s="53">
        <f t="shared" si="50"/>
        <v>0</v>
      </c>
      <c r="U49" s="8"/>
      <c r="V49" s="8"/>
      <c r="W49" s="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</row>
    <row r="50" spans="1:213" s="9" customFormat="1" ht="15.75" customHeight="1" x14ac:dyDescent="0.2">
      <c r="A50" s="69" t="s">
        <v>142</v>
      </c>
      <c r="B50" s="70"/>
      <c r="C50" s="75" t="str">
        <f>VARJÃO!D29</f>
        <v>ADMINISTRAÇÃO LOCAL - TIPO A2</v>
      </c>
      <c r="D50" s="76">
        <f>VARJÃO!Z29</f>
        <v>174639.83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0.5</v>
      </c>
      <c r="T50" s="22">
        <v>0.5</v>
      </c>
      <c r="U50" s="8"/>
      <c r="V50" s="8"/>
      <c r="W50" s="7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</row>
    <row r="51" spans="1:213" s="9" customFormat="1" ht="15.75" customHeight="1" x14ac:dyDescent="0.2">
      <c r="A51" s="71"/>
      <c r="B51" s="72"/>
      <c r="C51" s="75"/>
      <c r="D51" s="77"/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53">
        <f t="shared" ref="M51:Q51" si="51">$D$40*M50</f>
        <v>0</v>
      </c>
      <c r="N51" s="53">
        <f t="shared" si="51"/>
        <v>0</v>
      </c>
      <c r="O51" s="53">
        <f t="shared" si="51"/>
        <v>0</v>
      </c>
      <c r="P51" s="53">
        <f t="shared" si="51"/>
        <v>0</v>
      </c>
      <c r="Q51" s="53">
        <f t="shared" si="51"/>
        <v>0</v>
      </c>
      <c r="R51" s="53">
        <f t="shared" ref="R51" si="52">$D$40*R50</f>
        <v>0</v>
      </c>
      <c r="S51" s="53">
        <f>$D$50*S50</f>
        <v>87319.914999999994</v>
      </c>
      <c r="T51" s="53">
        <f>$D$50*T50</f>
        <v>87319.914999999994</v>
      </c>
      <c r="U51" s="8"/>
      <c r="V51" s="8"/>
      <c r="W51" s="7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</row>
    <row r="52" spans="1:213" s="9" customFormat="1" ht="15.75" customHeight="1" x14ac:dyDescent="0.2">
      <c r="A52" s="71"/>
      <c r="B52" s="72"/>
      <c r="C52" s="78" t="str">
        <f>VARJÃO!D22</f>
        <v>CANTEIRO DE OBRA - TIPO A2</v>
      </c>
      <c r="D52" s="80">
        <f>VARJÃO!Z22</f>
        <v>234919.06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0.5</v>
      </c>
      <c r="T52" s="22">
        <v>0.5</v>
      </c>
      <c r="U52" s="8"/>
      <c r="V52" s="8"/>
      <c r="W52" s="7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</row>
    <row r="53" spans="1:213" s="9" customFormat="1" ht="15.75" customHeight="1" x14ac:dyDescent="0.2">
      <c r="A53" s="71"/>
      <c r="B53" s="72"/>
      <c r="C53" s="79"/>
      <c r="D53" s="80"/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53">
        <f t="shared" ref="M53:Q53" si="53">$D$42*M52</f>
        <v>0</v>
      </c>
      <c r="N53" s="53">
        <f t="shared" si="53"/>
        <v>0</v>
      </c>
      <c r="O53" s="53">
        <f t="shared" si="53"/>
        <v>0</v>
      </c>
      <c r="P53" s="53">
        <f t="shared" si="53"/>
        <v>0</v>
      </c>
      <c r="Q53" s="53">
        <f t="shared" si="53"/>
        <v>0</v>
      </c>
      <c r="R53" s="53">
        <f t="shared" ref="R53" si="54">$D$42*R52</f>
        <v>0</v>
      </c>
      <c r="S53" s="53">
        <f>$D$52*S52</f>
        <v>117459.53</v>
      </c>
      <c r="T53" s="53">
        <f>$D$52*T52</f>
        <v>117459.53</v>
      </c>
      <c r="U53" s="8"/>
      <c r="V53" s="8"/>
      <c r="W53" s="7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</row>
    <row r="54" spans="1:213" s="9" customFormat="1" ht="15.75" customHeight="1" x14ac:dyDescent="0.2">
      <c r="A54" s="71"/>
      <c r="B54" s="72"/>
      <c r="C54" s="75" t="str">
        <f>VARJÃO!D21</f>
        <v>MOBILIZAÇÃO / DESMOBILIZAÇÃO - CONFORME DEMONSTRATIVO</v>
      </c>
      <c r="D54" s="80">
        <f>VARJÃO!Z21</f>
        <v>11122.72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0.5</v>
      </c>
      <c r="T54" s="22">
        <v>0.5</v>
      </c>
      <c r="U54" s="8"/>
      <c r="V54" s="8"/>
      <c r="W54" s="7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</row>
    <row r="55" spans="1:213" s="9" customFormat="1" ht="15.75" customHeight="1" x14ac:dyDescent="0.2">
      <c r="A55" s="73"/>
      <c r="B55" s="74"/>
      <c r="C55" s="75"/>
      <c r="D55" s="80"/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53">
        <f t="shared" ref="M55" si="55">$D$44*M54</f>
        <v>0</v>
      </c>
      <c r="N55" s="53">
        <v>0</v>
      </c>
      <c r="O55" s="53">
        <f t="shared" ref="O55:Q55" si="56">$D$44*O54</f>
        <v>0</v>
      </c>
      <c r="P55" s="53">
        <f t="shared" si="56"/>
        <v>0</v>
      </c>
      <c r="Q55" s="53">
        <f t="shared" si="56"/>
        <v>0</v>
      </c>
      <c r="R55" s="53">
        <f t="shared" ref="R55" si="57">$D$44*R54</f>
        <v>0</v>
      </c>
      <c r="S55" s="53">
        <f>$D$54*S54</f>
        <v>5561.36</v>
      </c>
      <c r="T55" s="53">
        <f>$D$54*T54</f>
        <v>5561.36</v>
      </c>
      <c r="U55" s="8"/>
      <c r="V55" s="8"/>
      <c r="W55" s="7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</row>
    <row r="56" spans="1:213" s="9" customFormat="1" ht="15.75" customHeight="1" x14ac:dyDescent="0.2">
      <c r="A56" s="81" t="str">
        <f>A50</f>
        <v>VARJÃO</v>
      </c>
      <c r="B56" s="62" t="str">
        <f>VARJÃO!A251</f>
        <v>PONTO 02 - BUEIRO DUPLO (BDCC 2,5M X 2,5M)</v>
      </c>
      <c r="C56" s="63"/>
      <c r="D56" s="76">
        <f>VARJÃO!S251</f>
        <v>330424.73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0.5</v>
      </c>
      <c r="T56" s="22">
        <v>0.5</v>
      </c>
      <c r="U56" s="8"/>
      <c r="V56" s="8"/>
      <c r="W56" s="7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</row>
    <row r="57" spans="1:213" s="9" customFormat="1" ht="15.75" customHeight="1" x14ac:dyDescent="0.2">
      <c r="A57" s="81"/>
      <c r="B57" s="64"/>
      <c r="C57" s="65"/>
      <c r="D57" s="77"/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53">
        <v>0</v>
      </c>
      <c r="N57" s="53">
        <v>0</v>
      </c>
      <c r="O57" s="53">
        <f t="shared" ref="O57:Q57" si="58">$D$46*O56</f>
        <v>0</v>
      </c>
      <c r="P57" s="53">
        <f t="shared" si="58"/>
        <v>0</v>
      </c>
      <c r="Q57" s="53">
        <f t="shared" si="58"/>
        <v>0</v>
      </c>
      <c r="R57" s="53">
        <f t="shared" ref="R57" si="59">$D$46*R56</f>
        <v>0</v>
      </c>
      <c r="S57" s="53">
        <f>$D$56*S56</f>
        <v>165212.36499999999</v>
      </c>
      <c r="T57" s="53">
        <f>$D$56*T56</f>
        <v>165212.36499999999</v>
      </c>
      <c r="U57" s="8"/>
      <c r="V57" s="8"/>
      <c r="W57" s="7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</row>
    <row r="58" spans="1:213" s="9" customFormat="1" ht="15.75" customHeight="1" x14ac:dyDescent="0.2">
      <c r="A58" s="81"/>
      <c r="B58" s="62" t="str">
        <f>VARJÃO!A253</f>
        <v>PONTO 03 - BUEIRO DUPLO (BDCC 3,0 M X 3,0M)</v>
      </c>
      <c r="C58" s="63"/>
      <c r="D58" s="76">
        <f>VARJÃO!S253</f>
        <v>456306.36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0.5</v>
      </c>
      <c r="T58" s="22">
        <v>0.5</v>
      </c>
      <c r="U58" s="8"/>
      <c r="V58" s="8"/>
      <c r="W58" s="7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</row>
    <row r="59" spans="1:213" s="9" customFormat="1" ht="15.75" customHeight="1" x14ac:dyDescent="0.2">
      <c r="A59" s="81"/>
      <c r="B59" s="64"/>
      <c r="C59" s="65"/>
      <c r="D59" s="77"/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53">
        <v>0</v>
      </c>
      <c r="N59" s="53">
        <v>0</v>
      </c>
      <c r="O59" s="53">
        <f>$D$48*O58</f>
        <v>0</v>
      </c>
      <c r="P59" s="53">
        <f t="shared" ref="P59:Q59" si="60">$D$48*P58</f>
        <v>0</v>
      </c>
      <c r="Q59" s="53">
        <f t="shared" si="60"/>
        <v>0</v>
      </c>
      <c r="R59" s="53">
        <f t="shared" ref="R59:T59" si="61">$D$48*R58</f>
        <v>0</v>
      </c>
      <c r="S59" s="53">
        <f>$D$58*S58</f>
        <v>228153.18</v>
      </c>
      <c r="T59" s="53">
        <f>$D$58*T58</f>
        <v>228153.18</v>
      </c>
      <c r="U59" s="8"/>
      <c r="V59" s="8"/>
      <c r="W59" s="7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</row>
    <row r="60" spans="1:213" s="1" customFormat="1" ht="8.25" customHeight="1" x14ac:dyDescent="0.2">
      <c r="A60" s="12"/>
      <c r="B60" s="43"/>
      <c r="C60" s="42"/>
      <c r="D60" s="13"/>
      <c r="E60" s="66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8"/>
      <c r="Q60" s="44"/>
      <c r="R60" s="44"/>
      <c r="S60" s="44"/>
      <c r="T60" s="37"/>
      <c r="U60" s="8"/>
      <c r="V60" s="8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</row>
    <row r="61" spans="1:213" s="1" customFormat="1" ht="20.100000000000001" customHeight="1" x14ac:dyDescent="0.2">
      <c r="A61" s="88" t="s">
        <v>36</v>
      </c>
      <c r="B61" s="89"/>
      <c r="C61" s="90"/>
      <c r="D61" s="14"/>
      <c r="E61" s="15">
        <f>E62/$D$64</f>
        <v>7.290179558362829E-2</v>
      </c>
      <c r="F61" s="15">
        <f t="shared" ref="F61:T61" si="62">F62/$D$64</f>
        <v>4.8357227723447006E-2</v>
      </c>
      <c r="G61" s="15">
        <f t="shared" si="62"/>
        <v>4.8357227723447006E-2</v>
      </c>
      <c r="H61" s="15">
        <f t="shared" si="62"/>
        <v>7.290179558362829E-2</v>
      </c>
      <c r="I61" s="15">
        <f t="shared" si="62"/>
        <v>7.295104925685432E-2</v>
      </c>
      <c r="J61" s="15">
        <f t="shared" si="62"/>
        <v>4.8189081197739715E-2</v>
      </c>
      <c r="K61" s="15">
        <f t="shared" si="62"/>
        <v>4.8189081197739715E-2</v>
      </c>
      <c r="L61" s="15">
        <f t="shared" si="62"/>
        <v>7.295104925685432E-2</v>
      </c>
      <c r="M61" s="15">
        <f t="shared" si="62"/>
        <v>7.9847238411217408E-2</v>
      </c>
      <c r="N61" s="15">
        <f>N62/$D$64</f>
        <v>7.9847238411217408E-2</v>
      </c>
      <c r="O61" s="15">
        <f t="shared" si="62"/>
        <v>7.6786157534143418E-2</v>
      </c>
      <c r="P61" s="15">
        <f t="shared" si="62"/>
        <v>5.0746440075756287E-2</v>
      </c>
      <c r="Q61" s="15">
        <f t="shared" si="62"/>
        <v>5.0746440075756287E-2</v>
      </c>
      <c r="R61" s="15">
        <f t="shared" si="62"/>
        <v>7.6786157534143418E-2</v>
      </c>
      <c r="S61" s="15">
        <f t="shared" si="62"/>
        <v>5.0221010217213556E-2</v>
      </c>
      <c r="T61" s="15">
        <f t="shared" si="62"/>
        <v>5.0221010217213556E-2</v>
      </c>
      <c r="U61" s="8"/>
      <c r="V61" s="8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</row>
    <row r="62" spans="1:213" s="1" customFormat="1" ht="20.100000000000001" customHeight="1" x14ac:dyDescent="0.2">
      <c r="A62" s="88" t="s">
        <v>38</v>
      </c>
      <c r="B62" s="89"/>
      <c r="C62" s="90"/>
      <c r="D62" s="14"/>
      <c r="E62" s="11" cm="1">
        <f t="array" ref="E62">SUMPRODUCT((ISODD(ROW(E8:E59)))*(E8:E59))</f>
        <v>876351.88400000008</v>
      </c>
      <c r="F62" s="11" cm="1">
        <f t="array" ref="F62">SUMPRODUCT((ISODD(ROW(F8:F59)))*(F8:F59))</f>
        <v>581301.83600000001</v>
      </c>
      <c r="G62" s="11" cm="1">
        <f t="array" ref="G62">SUMPRODUCT((ISODD(ROW(G8:G59)))*(G8:G59))</f>
        <v>581301.83600000001</v>
      </c>
      <c r="H62" s="11" cm="1">
        <f t="array" ref="H62">SUMPRODUCT((ISODD(ROW(H8:H59)))*(H8:H59))</f>
        <v>876351.88400000008</v>
      </c>
      <c r="I62" s="11" cm="1">
        <f t="array" ref="I62">SUMPRODUCT((ISODD(ROW(I8:I59)))*(I8:I59))</f>
        <v>876943.96199999994</v>
      </c>
      <c r="J62" s="11" cm="1">
        <f t="array" ref="J62">SUMPRODUCT((ISODD(ROW(J8:J59)))*(J8:J59))</f>
        <v>579280.54800000007</v>
      </c>
      <c r="K62" s="11" cm="1">
        <f t="array" ref="K62">SUMPRODUCT((ISODD(ROW(K8:K59)))*(K8:K59))</f>
        <v>579280.54800000007</v>
      </c>
      <c r="L62" s="11" cm="1">
        <f t="array" ref="L62">SUMPRODUCT((ISODD(ROW(L8:L59)))*(L8:L59))</f>
        <v>876943.96199999994</v>
      </c>
      <c r="M62" s="11" cm="1">
        <f t="array" ref="M62">SUMPRODUCT((ISODD(ROW(M8:M59)))*(M8:M59))</f>
        <v>959842.995</v>
      </c>
      <c r="N62" s="11" cm="1">
        <f t="array" ref="N62">SUMPRODUCT((ISODD(ROW(N8:N59)))*(N8:N59))</f>
        <v>959842.995</v>
      </c>
      <c r="O62" s="11" cm="1">
        <f t="array" ref="O62">SUMPRODUCT((ISODD(ROW(O8:O59)))*(O8:O59))</f>
        <v>923045.76699999999</v>
      </c>
      <c r="P62" s="11" cm="1">
        <f t="array" ref="P62">SUMPRODUCT((ISODD(ROW(P8:P59)))*(P8:P59))</f>
        <v>610022.53800000006</v>
      </c>
      <c r="Q62" s="11" cm="1">
        <f t="array" ref="Q62">SUMPRODUCT((ISODD(ROW(Q8:Q59)))*(Q8:Q59))</f>
        <v>610022.53800000006</v>
      </c>
      <c r="R62" s="11" cm="1">
        <f t="array" ref="R62">SUMPRODUCT((ISODD(ROW(R8:R59)))*(R8:R59))</f>
        <v>923045.76699999999</v>
      </c>
      <c r="S62" s="11" cm="1">
        <f t="array" ref="S62">SUMPRODUCT((ISODD(ROW(S8:S59)))*(S8:S59))</f>
        <v>603706.35</v>
      </c>
      <c r="T62" s="11" cm="1">
        <f t="array" ref="T62">SUMPRODUCT((ISODD(ROW(T8:T59)))*(T8:T59))</f>
        <v>603706.35</v>
      </c>
      <c r="U62" s="8"/>
      <c r="V62" s="8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</row>
    <row r="63" spans="1:213" s="1" customFormat="1" ht="20.100000000000001" customHeight="1" x14ac:dyDescent="0.2">
      <c r="A63" s="82" t="s">
        <v>37</v>
      </c>
      <c r="B63" s="83"/>
      <c r="C63" s="84"/>
      <c r="D63" s="16">
        <f>SUM(D8:D59)/D64</f>
        <v>1</v>
      </c>
      <c r="E63" s="17">
        <f>E61</f>
        <v>7.290179558362829E-2</v>
      </c>
      <c r="F63" s="17">
        <f>F61+E63</f>
        <v>0.1212590233070753</v>
      </c>
      <c r="G63" s="17">
        <f t="shared" ref="G63:S63" si="63">G61+F63</f>
        <v>0.1696162510305223</v>
      </c>
      <c r="H63" s="17">
        <f t="shared" si="63"/>
        <v>0.24251804661415061</v>
      </c>
      <c r="I63" s="17">
        <f t="shared" si="63"/>
        <v>0.31546909587100491</v>
      </c>
      <c r="J63" s="17">
        <f t="shared" si="63"/>
        <v>0.36365817706874465</v>
      </c>
      <c r="K63" s="17">
        <f t="shared" si="63"/>
        <v>0.41184725826648438</v>
      </c>
      <c r="L63" s="17">
        <f t="shared" si="63"/>
        <v>0.48479830752333869</v>
      </c>
      <c r="M63" s="17">
        <f t="shared" si="63"/>
        <v>0.56464554593455607</v>
      </c>
      <c r="N63" s="17">
        <f t="shared" si="63"/>
        <v>0.64449278434577351</v>
      </c>
      <c r="O63" s="17">
        <f>O61+N63</f>
        <v>0.72127894187991692</v>
      </c>
      <c r="P63" s="17">
        <f>P61+O63</f>
        <v>0.77202538195567316</v>
      </c>
      <c r="Q63" s="17">
        <f>Q61+P63</f>
        <v>0.8227718220314294</v>
      </c>
      <c r="R63" s="17">
        <f t="shared" si="63"/>
        <v>0.89955797956557282</v>
      </c>
      <c r="S63" s="17">
        <f t="shared" si="63"/>
        <v>0.94977898978278641</v>
      </c>
      <c r="T63" s="17">
        <f>T61+S63</f>
        <v>1</v>
      </c>
      <c r="U63" s="8"/>
      <c r="V63" s="8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</row>
    <row r="64" spans="1:213" s="1" customFormat="1" ht="20.100000000000001" customHeight="1" thickBot="1" x14ac:dyDescent="0.25">
      <c r="A64" s="85" t="s">
        <v>39</v>
      </c>
      <c r="B64" s="86"/>
      <c r="C64" s="87"/>
      <c r="D64" s="38">
        <f>SUM(D8:D59)</f>
        <v>12020991.76</v>
      </c>
      <c r="E64" s="39">
        <f>E62</f>
        <v>876351.88400000008</v>
      </c>
      <c r="F64" s="39">
        <f>F62+E64</f>
        <v>1457653.7200000002</v>
      </c>
      <c r="G64" s="39">
        <f>G62+F64</f>
        <v>2038955.5560000003</v>
      </c>
      <c r="H64" s="38">
        <f t="shared" ref="H64:O64" si="64">H62+G64</f>
        <v>2915307.4400000004</v>
      </c>
      <c r="I64" s="38">
        <f t="shared" si="64"/>
        <v>3792251.4020000002</v>
      </c>
      <c r="J64" s="38">
        <f t="shared" si="64"/>
        <v>4371531.95</v>
      </c>
      <c r="K64" s="38">
        <f t="shared" si="64"/>
        <v>4950812.4980000006</v>
      </c>
      <c r="L64" s="38">
        <f t="shared" si="64"/>
        <v>5827756.4600000009</v>
      </c>
      <c r="M64" s="38">
        <f t="shared" si="64"/>
        <v>6787599.455000001</v>
      </c>
      <c r="N64" s="38">
        <f t="shared" si="64"/>
        <v>7747442.4500000011</v>
      </c>
      <c r="O64" s="38">
        <f t="shared" si="64"/>
        <v>8670488.2170000002</v>
      </c>
      <c r="P64" s="38">
        <f>P62+O64</f>
        <v>9280510.7550000008</v>
      </c>
      <c r="Q64" s="38">
        <f t="shared" ref="Q64" si="65">Q62+P64</f>
        <v>9890533.2930000015</v>
      </c>
      <c r="R64" s="38">
        <f>R62+Q64</f>
        <v>10813579.060000002</v>
      </c>
      <c r="S64" s="38">
        <f>S62+R64</f>
        <v>11417285.410000002</v>
      </c>
      <c r="T64" s="40">
        <f>T62+S64</f>
        <v>12020991.760000002</v>
      </c>
      <c r="U64" s="8"/>
      <c r="V64" s="8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</row>
    <row r="65" spans="3:231" s="1" customFormat="1" ht="15" customHeight="1" thickBot="1" x14ac:dyDescent="0.25">
      <c r="D65" s="3"/>
      <c r="X65" s="3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</row>
    <row r="66" spans="3:231" s="1" customFormat="1" ht="15" customHeight="1" thickBot="1" x14ac:dyDescent="0.25">
      <c r="D66" s="8"/>
      <c r="U66" s="5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</row>
    <row r="67" spans="3:231" ht="17.25" customHeight="1" x14ac:dyDescent="0.2">
      <c r="D67" s="8"/>
      <c r="E67" s="4"/>
      <c r="F67" s="4"/>
      <c r="H67" s="4"/>
    </row>
    <row r="68" spans="3:231" ht="17.25" customHeight="1" x14ac:dyDescent="0.2">
      <c r="D68" s="8"/>
      <c r="G68" s="4"/>
    </row>
    <row r="69" spans="3:231" ht="17.25" customHeight="1" x14ac:dyDescent="0.2">
      <c r="C69" s="8"/>
      <c r="D69" s="8"/>
      <c r="E69" s="4"/>
      <c r="F69" s="4"/>
      <c r="G69" s="4"/>
      <c r="H69" s="4"/>
      <c r="I69" s="4"/>
      <c r="J69" s="4"/>
      <c r="K69" s="4"/>
      <c r="L69" s="19"/>
      <c r="M69" s="4"/>
      <c r="N69" s="4"/>
      <c r="O69" s="4"/>
      <c r="P69" s="4"/>
      <c r="Q69" s="4"/>
      <c r="R69" s="4"/>
      <c r="S69" s="4"/>
      <c r="T69" s="6"/>
    </row>
    <row r="70" spans="3:231" ht="17.25" customHeight="1" x14ac:dyDescent="0.2">
      <c r="D70" s="8"/>
    </row>
    <row r="71" spans="3:231" ht="17.25" customHeight="1" x14ac:dyDescent="0.2">
      <c r="D71" s="8"/>
    </row>
    <row r="72" spans="3:231" ht="17.25" customHeight="1" x14ac:dyDescent="0.2">
      <c r="D72" s="8"/>
      <c r="I72" s="8"/>
    </row>
    <row r="73" spans="3:231" ht="17.25" customHeight="1" x14ac:dyDescent="0.2">
      <c r="I73" s="8"/>
    </row>
    <row r="74" spans="3:231" ht="17.25" customHeight="1" x14ac:dyDescent="0.2">
      <c r="D74" s="6"/>
      <c r="I74" s="8"/>
    </row>
    <row r="75" spans="3:231" ht="17.25" customHeight="1" x14ac:dyDescent="0.2">
      <c r="I75" s="8"/>
    </row>
    <row r="76" spans="3:231" ht="17.25" customHeight="1" x14ac:dyDescent="0.2">
      <c r="I76" s="8"/>
    </row>
    <row r="77" spans="3:231" ht="17.25" customHeight="1" x14ac:dyDescent="0.2">
      <c r="I77" s="6"/>
    </row>
  </sheetData>
  <sheetProtection selectLockedCells="1" selectUnlockedCells="1"/>
  <mergeCells count="74">
    <mergeCell ref="D24:D25"/>
    <mergeCell ref="D26:D27"/>
    <mergeCell ref="D16:D17"/>
    <mergeCell ref="C22:C23"/>
    <mergeCell ref="D18:D19"/>
    <mergeCell ref="C18:C19"/>
    <mergeCell ref="D20:D21"/>
    <mergeCell ref="C20:C21"/>
    <mergeCell ref="D22:D23"/>
    <mergeCell ref="B14:C15"/>
    <mergeCell ref="A14:A17"/>
    <mergeCell ref="C1:T4"/>
    <mergeCell ref="A5:T5"/>
    <mergeCell ref="C6:C7"/>
    <mergeCell ref="D6:D7"/>
    <mergeCell ref="C8:C9"/>
    <mergeCell ref="D14:D15"/>
    <mergeCell ref="D12:D13"/>
    <mergeCell ref="D8:D9"/>
    <mergeCell ref="C12:C13"/>
    <mergeCell ref="E6:T6"/>
    <mergeCell ref="A6:A7"/>
    <mergeCell ref="B6:B7"/>
    <mergeCell ref="A40:B45"/>
    <mergeCell ref="A46:A49"/>
    <mergeCell ref="D42:D43"/>
    <mergeCell ref="C30:C31"/>
    <mergeCell ref="D30:D31"/>
    <mergeCell ref="C34:C35"/>
    <mergeCell ref="D34:D35"/>
    <mergeCell ref="B28:C29"/>
    <mergeCell ref="D28:D29"/>
    <mergeCell ref="A8:B13"/>
    <mergeCell ref="C10:C11"/>
    <mergeCell ref="D10:D11"/>
    <mergeCell ref="A18:B23"/>
    <mergeCell ref="B16:C17"/>
    <mergeCell ref="A36:A39"/>
    <mergeCell ref="B36:C37"/>
    <mergeCell ref="B38:C39"/>
    <mergeCell ref="B58:C59"/>
    <mergeCell ref="D58:D59"/>
    <mergeCell ref="A63:C63"/>
    <mergeCell ref="A64:C64"/>
    <mergeCell ref="A61:C61"/>
    <mergeCell ref="A62:C62"/>
    <mergeCell ref="D46:D47"/>
    <mergeCell ref="D32:D33"/>
    <mergeCell ref="C42:C43"/>
    <mergeCell ref="D36:D37"/>
    <mergeCell ref="C32:C33"/>
    <mergeCell ref="D38:D39"/>
    <mergeCell ref="C40:C41"/>
    <mergeCell ref="D40:D41"/>
    <mergeCell ref="C44:C45"/>
    <mergeCell ref="D44:D45"/>
    <mergeCell ref="B46:C47"/>
    <mergeCell ref="D48:D49"/>
    <mergeCell ref="A24:A29"/>
    <mergeCell ref="A30:B35"/>
    <mergeCell ref="B24:C25"/>
    <mergeCell ref="E60:P60"/>
    <mergeCell ref="A50:B55"/>
    <mergeCell ref="C50:C51"/>
    <mergeCell ref="D50:D51"/>
    <mergeCell ref="C52:C53"/>
    <mergeCell ref="D52:D53"/>
    <mergeCell ref="C54:C55"/>
    <mergeCell ref="D54:D55"/>
    <mergeCell ref="A56:A59"/>
    <mergeCell ref="B56:C57"/>
    <mergeCell ref="D56:D57"/>
    <mergeCell ref="B26:C27"/>
    <mergeCell ref="B48:C49"/>
  </mergeCells>
  <phoneticPr fontId="10" type="noConversion"/>
  <conditionalFormatting sqref="E18:F29 G18:H18 G20:H20 G22:H22 G24:H24 G26:H26 G28:H28">
    <cfRule type="cellIs" dxfId="33" priority="60" operator="greaterThan">
      <formula>0</formula>
    </cfRule>
  </conditionalFormatting>
  <conditionalFormatting sqref="E30:H41 K41:L41 K43:L43 K45:L45 N45 K46:N49 K51:L51 K53:L53 K55:L55 N55 K56:N59 I30:J30 I32:J32 I34:J34 I36:J36 I38:J38">
    <cfRule type="cellIs" dxfId="32" priority="92" operator="greaterThan">
      <formula>0</formula>
    </cfRule>
  </conditionalFormatting>
  <conditionalFormatting sqref="E8:T8 Q13:T13 Q17:T17 E42:J59">
    <cfRule type="cellIs" dxfId="31" priority="688" operator="greaterThan">
      <formula>0</formula>
    </cfRule>
  </conditionalFormatting>
  <conditionalFormatting sqref="E10:T10">
    <cfRule type="cellIs" dxfId="30" priority="50" operator="greaterThan">
      <formula>0</formula>
    </cfRule>
  </conditionalFormatting>
  <conditionalFormatting sqref="E12:T12">
    <cfRule type="cellIs" dxfId="29" priority="49" operator="greaterThan">
      <formula>0</formula>
    </cfRule>
  </conditionalFormatting>
  <conditionalFormatting sqref="E14:T14">
    <cfRule type="cellIs" dxfId="28" priority="74" operator="greaterThan">
      <formula>0</formula>
    </cfRule>
  </conditionalFormatting>
  <conditionalFormatting sqref="E16:T16">
    <cfRule type="cellIs" dxfId="27" priority="48" operator="greaterThan">
      <formula>0</formula>
    </cfRule>
  </conditionalFormatting>
  <conditionalFormatting sqref="M18:T18">
    <cfRule type="cellIs" dxfId="26" priority="17" operator="greaterThan">
      <formula>0</formula>
    </cfRule>
  </conditionalFormatting>
  <conditionalFormatting sqref="M20:T20">
    <cfRule type="cellIs" dxfId="25" priority="15" operator="greaterThan">
      <formula>0</formula>
    </cfRule>
  </conditionalFormatting>
  <conditionalFormatting sqref="M22:T22">
    <cfRule type="cellIs" dxfId="24" priority="14" operator="greaterThan">
      <formula>0</formula>
    </cfRule>
  </conditionalFormatting>
  <conditionalFormatting sqref="M24:T24">
    <cfRule type="cellIs" dxfId="23" priority="16" operator="greaterThan">
      <formula>0</formula>
    </cfRule>
  </conditionalFormatting>
  <conditionalFormatting sqref="M26:T26">
    <cfRule type="cellIs" dxfId="22" priority="13" operator="greaterThan">
      <formula>0</formula>
    </cfRule>
  </conditionalFormatting>
  <conditionalFormatting sqref="I28:T28">
    <cfRule type="cellIs" dxfId="21" priority="12" operator="greaterThan">
      <formula>0</formula>
    </cfRule>
  </conditionalFormatting>
  <conditionalFormatting sqref="K30:T30">
    <cfRule type="cellIs" dxfId="20" priority="11" operator="greaterThan">
      <formula>0</formula>
    </cfRule>
  </conditionalFormatting>
  <conditionalFormatting sqref="K32:T32">
    <cfRule type="cellIs" dxfId="19" priority="9" operator="greaterThan">
      <formula>0</formula>
    </cfRule>
  </conditionalFormatting>
  <conditionalFormatting sqref="K34:T34">
    <cfRule type="cellIs" dxfId="18" priority="8" operator="greaterThan">
      <formula>0</formula>
    </cfRule>
  </conditionalFormatting>
  <conditionalFormatting sqref="K36:T36">
    <cfRule type="cellIs" dxfId="17" priority="10" operator="greaterThan">
      <formula>0</formula>
    </cfRule>
  </conditionalFormatting>
  <conditionalFormatting sqref="K38:T38">
    <cfRule type="cellIs" dxfId="16" priority="7" operator="greaterThan">
      <formula>0</formula>
    </cfRule>
  </conditionalFormatting>
  <conditionalFormatting sqref="I40:T40">
    <cfRule type="cellIs" dxfId="15" priority="6" operator="greaterThan">
      <formula>0</formula>
    </cfRule>
  </conditionalFormatting>
  <conditionalFormatting sqref="J17">
    <cfRule type="cellIs" dxfId="14" priority="72" operator="greaterThan">
      <formula>0</formula>
    </cfRule>
  </conditionalFormatting>
  <conditionalFormatting sqref="K42:T42">
    <cfRule type="cellIs" dxfId="13" priority="33" operator="greaterThan">
      <formula>0</formula>
    </cfRule>
  </conditionalFormatting>
  <conditionalFormatting sqref="K44:T44">
    <cfRule type="cellIs" dxfId="12" priority="55" operator="greaterThan">
      <formula>0</formula>
    </cfRule>
  </conditionalFormatting>
  <conditionalFormatting sqref="K46:T46">
    <cfRule type="cellIs" dxfId="11" priority="25" operator="greaterThan">
      <formula>0</formula>
    </cfRule>
  </conditionalFormatting>
  <conditionalFormatting sqref="K48:T48">
    <cfRule type="cellIs" dxfId="10" priority="37" operator="greaterThan">
      <formula>0</formula>
    </cfRule>
  </conditionalFormatting>
  <conditionalFormatting sqref="K50:T50">
    <cfRule type="cellIs" dxfId="9" priority="20" operator="greaterThan">
      <formula>0</formula>
    </cfRule>
  </conditionalFormatting>
  <conditionalFormatting sqref="K52:T52">
    <cfRule type="cellIs" dxfId="8" priority="19" operator="greaterThan">
      <formula>0</formula>
    </cfRule>
  </conditionalFormatting>
  <conditionalFormatting sqref="K54:T54">
    <cfRule type="cellIs" dxfId="7" priority="24" operator="greaterThan">
      <formula>0</formula>
    </cfRule>
  </conditionalFormatting>
  <conditionalFormatting sqref="K56:T56">
    <cfRule type="cellIs" dxfId="6" priority="18" operator="greaterThan">
      <formula>0</formula>
    </cfRule>
  </conditionalFormatting>
  <conditionalFormatting sqref="K58:T58">
    <cfRule type="cellIs" dxfId="5" priority="23" operator="greaterThan">
      <formula>0</formula>
    </cfRule>
  </conditionalFormatting>
  <conditionalFormatting sqref="I18:L18">
    <cfRule type="cellIs" dxfId="4" priority="5" operator="greaterThan">
      <formula>0</formula>
    </cfRule>
  </conditionalFormatting>
  <conditionalFormatting sqref="I20:L20">
    <cfRule type="cellIs" dxfId="3" priority="4" operator="greaterThan">
      <formula>0</formula>
    </cfRule>
  </conditionalFormatting>
  <conditionalFormatting sqref="I22:L22">
    <cfRule type="cellIs" dxfId="2" priority="3" operator="greaterThan">
      <formula>0</formula>
    </cfRule>
  </conditionalFormatting>
  <conditionalFormatting sqref="I24:L24">
    <cfRule type="cellIs" dxfId="1" priority="2" operator="greaterThan">
      <formula>0</formula>
    </cfRule>
  </conditionalFormatting>
  <conditionalFormatting sqref="I26:L26">
    <cfRule type="cellIs" dxfId="0" priority="1" operator="greaterThan">
      <formula>0</formula>
    </cfRule>
  </conditionalFormatting>
  <printOptions horizontalCentered="1"/>
  <pageMargins left="0.39370078740157483" right="0.39370078740157483" top="0.78740157480314965" bottom="0.39370078740157483" header="0.51181102362204722" footer="0.51181102362204722"/>
  <pageSetup paperSize="9" scale="37" firstPageNumber="0" fitToHeight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0235-F3C8-418C-811E-14E8169E86BE}">
  <dimension ref="A1:AC256"/>
  <sheetViews>
    <sheetView topLeftCell="A205" zoomScaleNormal="100" workbookViewId="0">
      <selection activeCell="AC242" sqref="AC242"/>
    </sheetView>
  </sheetViews>
  <sheetFormatPr defaultRowHeight="12.75" x14ac:dyDescent="0.2"/>
  <cols>
    <col min="1" max="2" width="4.7109375" style="51" bestFit="1" customWidth="1"/>
    <col min="3" max="3" width="1.85546875" style="51" bestFit="1" customWidth="1"/>
    <col min="4" max="5" width="2.85546875" style="51" bestFit="1" customWidth="1"/>
    <col min="6" max="6" width="1.85546875" style="51" bestFit="1" customWidth="1"/>
    <col min="7" max="7" width="4.7109375" style="51" bestFit="1" customWidth="1"/>
    <col min="8" max="8" width="5.5703125" style="51" bestFit="1" customWidth="1"/>
    <col min="9" max="9" width="9.28515625" style="51" bestFit="1" customWidth="1"/>
    <col min="10" max="10" width="8.42578125" style="51" bestFit="1" customWidth="1"/>
    <col min="11" max="11" width="4.7109375" style="51" bestFit="1" customWidth="1"/>
    <col min="12" max="12" width="1" style="51" bestFit="1" customWidth="1"/>
    <col min="13" max="13" width="3.7109375" style="51" bestFit="1" customWidth="1"/>
    <col min="14" max="14" width="1" style="51" bestFit="1" customWidth="1"/>
    <col min="15" max="15" width="2.85546875" style="51" bestFit="1" customWidth="1"/>
    <col min="16" max="16" width="1" style="51" bestFit="1" customWidth="1"/>
    <col min="17" max="17" width="3.7109375" style="51" bestFit="1" customWidth="1"/>
    <col min="18" max="18" width="1" style="51" bestFit="1" customWidth="1"/>
    <col min="19" max="19" width="2.85546875" style="51" bestFit="1" customWidth="1"/>
    <col min="20" max="20" width="1.85546875" style="51" bestFit="1" customWidth="1"/>
    <col min="21" max="22" width="1" style="51" bestFit="1" customWidth="1"/>
    <col min="23" max="23" width="5.5703125" style="51" bestFit="1" customWidth="1"/>
    <col min="24" max="24" width="1.85546875" style="51" bestFit="1" customWidth="1"/>
    <col min="25" max="25" width="2.85546875" style="51" bestFit="1" customWidth="1"/>
    <col min="26" max="26" width="1.85546875" style="51" bestFit="1" customWidth="1"/>
    <col min="27" max="27" width="9.28515625" style="51" bestFit="1" customWidth="1"/>
    <col min="28" max="28" width="9.140625" style="51"/>
    <col min="29" max="29" width="12.7109375" style="51" bestFit="1" customWidth="1"/>
    <col min="30" max="256" width="9.140625" style="51"/>
    <col min="257" max="258" width="4.7109375" style="51" bestFit="1" customWidth="1"/>
    <col min="259" max="259" width="1.85546875" style="51" bestFit="1" customWidth="1"/>
    <col min="260" max="261" width="2.85546875" style="51" bestFit="1" customWidth="1"/>
    <col min="262" max="262" width="1.85546875" style="51" bestFit="1" customWidth="1"/>
    <col min="263" max="263" width="4.7109375" style="51" bestFit="1" customWidth="1"/>
    <col min="264" max="264" width="5.5703125" style="51" bestFit="1" customWidth="1"/>
    <col min="265" max="265" width="9.28515625" style="51" bestFit="1" customWidth="1"/>
    <col min="266" max="266" width="8.42578125" style="51" bestFit="1" customWidth="1"/>
    <col min="267" max="267" width="4.7109375" style="51" bestFit="1" customWidth="1"/>
    <col min="268" max="268" width="1" style="51" bestFit="1" customWidth="1"/>
    <col min="269" max="269" width="3.7109375" style="51" bestFit="1" customWidth="1"/>
    <col min="270" max="270" width="1" style="51" bestFit="1" customWidth="1"/>
    <col min="271" max="271" width="2.85546875" style="51" bestFit="1" customWidth="1"/>
    <col min="272" max="272" width="1" style="51" bestFit="1" customWidth="1"/>
    <col min="273" max="273" width="3.7109375" style="51" bestFit="1" customWidth="1"/>
    <col min="274" max="274" width="1" style="51" bestFit="1" customWidth="1"/>
    <col min="275" max="275" width="2.85546875" style="51" bestFit="1" customWidth="1"/>
    <col min="276" max="276" width="1.85546875" style="51" bestFit="1" customWidth="1"/>
    <col min="277" max="278" width="1" style="51" bestFit="1" customWidth="1"/>
    <col min="279" max="279" width="5.5703125" style="51" bestFit="1" customWidth="1"/>
    <col min="280" max="280" width="1.85546875" style="51" bestFit="1" customWidth="1"/>
    <col min="281" max="281" width="2.85546875" style="51" bestFit="1" customWidth="1"/>
    <col min="282" max="282" width="1.85546875" style="51" bestFit="1" customWidth="1"/>
    <col min="283" max="283" width="9.28515625" style="51" bestFit="1" customWidth="1"/>
    <col min="284" max="512" width="9.140625" style="51"/>
    <col min="513" max="514" width="4.7109375" style="51" bestFit="1" customWidth="1"/>
    <col min="515" max="515" width="1.85546875" style="51" bestFit="1" customWidth="1"/>
    <col min="516" max="517" width="2.85546875" style="51" bestFit="1" customWidth="1"/>
    <col min="518" max="518" width="1.85546875" style="51" bestFit="1" customWidth="1"/>
    <col min="519" max="519" width="4.7109375" style="51" bestFit="1" customWidth="1"/>
    <col min="520" max="520" width="5.5703125" style="51" bestFit="1" customWidth="1"/>
    <col min="521" max="521" width="9.28515625" style="51" bestFit="1" customWidth="1"/>
    <col min="522" max="522" width="8.42578125" style="51" bestFit="1" customWidth="1"/>
    <col min="523" max="523" width="4.7109375" style="51" bestFit="1" customWidth="1"/>
    <col min="524" max="524" width="1" style="51" bestFit="1" customWidth="1"/>
    <col min="525" max="525" width="3.7109375" style="51" bestFit="1" customWidth="1"/>
    <col min="526" max="526" width="1" style="51" bestFit="1" customWidth="1"/>
    <col min="527" max="527" width="2.85546875" style="51" bestFit="1" customWidth="1"/>
    <col min="528" max="528" width="1" style="51" bestFit="1" customWidth="1"/>
    <col min="529" max="529" width="3.7109375" style="51" bestFit="1" customWidth="1"/>
    <col min="530" max="530" width="1" style="51" bestFit="1" customWidth="1"/>
    <col min="531" max="531" width="2.85546875" style="51" bestFit="1" customWidth="1"/>
    <col min="532" max="532" width="1.85546875" style="51" bestFit="1" customWidth="1"/>
    <col min="533" max="534" width="1" style="51" bestFit="1" customWidth="1"/>
    <col min="535" max="535" width="5.5703125" style="51" bestFit="1" customWidth="1"/>
    <col min="536" max="536" width="1.85546875" style="51" bestFit="1" customWidth="1"/>
    <col min="537" max="537" width="2.85546875" style="51" bestFit="1" customWidth="1"/>
    <col min="538" max="538" width="1.85546875" style="51" bestFit="1" customWidth="1"/>
    <col min="539" max="539" width="9.28515625" style="51" bestFit="1" customWidth="1"/>
    <col min="540" max="768" width="9.140625" style="51"/>
    <col min="769" max="770" width="4.7109375" style="51" bestFit="1" customWidth="1"/>
    <col min="771" max="771" width="1.85546875" style="51" bestFit="1" customWidth="1"/>
    <col min="772" max="773" width="2.85546875" style="51" bestFit="1" customWidth="1"/>
    <col min="774" max="774" width="1.85546875" style="51" bestFit="1" customWidth="1"/>
    <col min="775" max="775" width="4.7109375" style="51" bestFit="1" customWidth="1"/>
    <col min="776" max="776" width="5.5703125" style="51" bestFit="1" customWidth="1"/>
    <col min="777" max="777" width="9.28515625" style="51" bestFit="1" customWidth="1"/>
    <col min="778" max="778" width="8.42578125" style="51" bestFit="1" customWidth="1"/>
    <col min="779" max="779" width="4.7109375" style="51" bestFit="1" customWidth="1"/>
    <col min="780" max="780" width="1" style="51" bestFit="1" customWidth="1"/>
    <col min="781" max="781" width="3.7109375" style="51" bestFit="1" customWidth="1"/>
    <col min="782" max="782" width="1" style="51" bestFit="1" customWidth="1"/>
    <col min="783" max="783" width="2.85546875" style="51" bestFit="1" customWidth="1"/>
    <col min="784" max="784" width="1" style="51" bestFit="1" customWidth="1"/>
    <col min="785" max="785" width="3.7109375" style="51" bestFit="1" customWidth="1"/>
    <col min="786" max="786" width="1" style="51" bestFit="1" customWidth="1"/>
    <col min="787" max="787" width="2.85546875" style="51" bestFit="1" customWidth="1"/>
    <col min="788" max="788" width="1.85546875" style="51" bestFit="1" customWidth="1"/>
    <col min="789" max="790" width="1" style="51" bestFit="1" customWidth="1"/>
    <col min="791" max="791" width="5.5703125" style="51" bestFit="1" customWidth="1"/>
    <col min="792" max="792" width="1.85546875" style="51" bestFit="1" customWidth="1"/>
    <col min="793" max="793" width="2.85546875" style="51" bestFit="1" customWidth="1"/>
    <col min="794" max="794" width="1.85546875" style="51" bestFit="1" customWidth="1"/>
    <col min="795" max="795" width="9.28515625" style="51" bestFit="1" customWidth="1"/>
    <col min="796" max="1024" width="9.140625" style="51"/>
    <col min="1025" max="1026" width="4.7109375" style="51" bestFit="1" customWidth="1"/>
    <col min="1027" max="1027" width="1.85546875" style="51" bestFit="1" customWidth="1"/>
    <col min="1028" max="1029" width="2.85546875" style="51" bestFit="1" customWidth="1"/>
    <col min="1030" max="1030" width="1.85546875" style="51" bestFit="1" customWidth="1"/>
    <col min="1031" max="1031" width="4.7109375" style="51" bestFit="1" customWidth="1"/>
    <col min="1032" max="1032" width="5.5703125" style="51" bestFit="1" customWidth="1"/>
    <col min="1033" max="1033" width="9.28515625" style="51" bestFit="1" customWidth="1"/>
    <col min="1034" max="1034" width="8.42578125" style="51" bestFit="1" customWidth="1"/>
    <col min="1035" max="1035" width="4.7109375" style="51" bestFit="1" customWidth="1"/>
    <col min="1036" max="1036" width="1" style="51" bestFit="1" customWidth="1"/>
    <col min="1037" max="1037" width="3.7109375" style="51" bestFit="1" customWidth="1"/>
    <col min="1038" max="1038" width="1" style="51" bestFit="1" customWidth="1"/>
    <col min="1039" max="1039" width="2.85546875" style="51" bestFit="1" customWidth="1"/>
    <col min="1040" max="1040" width="1" style="51" bestFit="1" customWidth="1"/>
    <col min="1041" max="1041" width="3.7109375" style="51" bestFit="1" customWidth="1"/>
    <col min="1042" max="1042" width="1" style="51" bestFit="1" customWidth="1"/>
    <col min="1043" max="1043" width="2.85546875" style="51" bestFit="1" customWidth="1"/>
    <col min="1044" max="1044" width="1.85546875" style="51" bestFit="1" customWidth="1"/>
    <col min="1045" max="1046" width="1" style="51" bestFit="1" customWidth="1"/>
    <col min="1047" max="1047" width="5.5703125" style="51" bestFit="1" customWidth="1"/>
    <col min="1048" max="1048" width="1.85546875" style="51" bestFit="1" customWidth="1"/>
    <col min="1049" max="1049" width="2.85546875" style="51" bestFit="1" customWidth="1"/>
    <col min="1050" max="1050" width="1.85546875" style="51" bestFit="1" customWidth="1"/>
    <col min="1051" max="1051" width="9.28515625" style="51" bestFit="1" customWidth="1"/>
    <col min="1052" max="1280" width="9.140625" style="51"/>
    <col min="1281" max="1282" width="4.7109375" style="51" bestFit="1" customWidth="1"/>
    <col min="1283" max="1283" width="1.85546875" style="51" bestFit="1" customWidth="1"/>
    <col min="1284" max="1285" width="2.85546875" style="51" bestFit="1" customWidth="1"/>
    <col min="1286" max="1286" width="1.85546875" style="51" bestFit="1" customWidth="1"/>
    <col min="1287" max="1287" width="4.7109375" style="51" bestFit="1" customWidth="1"/>
    <col min="1288" max="1288" width="5.5703125" style="51" bestFit="1" customWidth="1"/>
    <col min="1289" max="1289" width="9.28515625" style="51" bestFit="1" customWidth="1"/>
    <col min="1290" max="1290" width="8.42578125" style="51" bestFit="1" customWidth="1"/>
    <col min="1291" max="1291" width="4.7109375" style="51" bestFit="1" customWidth="1"/>
    <col min="1292" max="1292" width="1" style="51" bestFit="1" customWidth="1"/>
    <col min="1293" max="1293" width="3.7109375" style="51" bestFit="1" customWidth="1"/>
    <col min="1294" max="1294" width="1" style="51" bestFit="1" customWidth="1"/>
    <col min="1295" max="1295" width="2.85546875" style="51" bestFit="1" customWidth="1"/>
    <col min="1296" max="1296" width="1" style="51" bestFit="1" customWidth="1"/>
    <col min="1297" max="1297" width="3.7109375" style="51" bestFit="1" customWidth="1"/>
    <col min="1298" max="1298" width="1" style="51" bestFit="1" customWidth="1"/>
    <col min="1299" max="1299" width="2.85546875" style="51" bestFit="1" customWidth="1"/>
    <col min="1300" max="1300" width="1.85546875" style="51" bestFit="1" customWidth="1"/>
    <col min="1301" max="1302" width="1" style="51" bestFit="1" customWidth="1"/>
    <col min="1303" max="1303" width="5.5703125" style="51" bestFit="1" customWidth="1"/>
    <col min="1304" max="1304" width="1.85546875" style="51" bestFit="1" customWidth="1"/>
    <col min="1305" max="1305" width="2.85546875" style="51" bestFit="1" customWidth="1"/>
    <col min="1306" max="1306" width="1.85546875" style="51" bestFit="1" customWidth="1"/>
    <col min="1307" max="1307" width="9.28515625" style="51" bestFit="1" customWidth="1"/>
    <col min="1308" max="1536" width="9.140625" style="51"/>
    <col min="1537" max="1538" width="4.7109375" style="51" bestFit="1" customWidth="1"/>
    <col min="1539" max="1539" width="1.85546875" style="51" bestFit="1" customWidth="1"/>
    <col min="1540" max="1541" width="2.85546875" style="51" bestFit="1" customWidth="1"/>
    <col min="1542" max="1542" width="1.85546875" style="51" bestFit="1" customWidth="1"/>
    <col min="1543" max="1543" width="4.7109375" style="51" bestFit="1" customWidth="1"/>
    <col min="1544" max="1544" width="5.5703125" style="51" bestFit="1" customWidth="1"/>
    <col min="1545" max="1545" width="9.28515625" style="51" bestFit="1" customWidth="1"/>
    <col min="1546" max="1546" width="8.42578125" style="51" bestFit="1" customWidth="1"/>
    <col min="1547" max="1547" width="4.7109375" style="51" bestFit="1" customWidth="1"/>
    <col min="1548" max="1548" width="1" style="51" bestFit="1" customWidth="1"/>
    <col min="1549" max="1549" width="3.7109375" style="51" bestFit="1" customWidth="1"/>
    <col min="1550" max="1550" width="1" style="51" bestFit="1" customWidth="1"/>
    <col min="1551" max="1551" width="2.85546875" style="51" bestFit="1" customWidth="1"/>
    <col min="1552" max="1552" width="1" style="51" bestFit="1" customWidth="1"/>
    <col min="1553" max="1553" width="3.7109375" style="51" bestFit="1" customWidth="1"/>
    <col min="1554" max="1554" width="1" style="51" bestFit="1" customWidth="1"/>
    <col min="1555" max="1555" width="2.85546875" style="51" bestFit="1" customWidth="1"/>
    <col min="1556" max="1556" width="1.85546875" style="51" bestFit="1" customWidth="1"/>
    <col min="1557" max="1558" width="1" style="51" bestFit="1" customWidth="1"/>
    <col min="1559" max="1559" width="5.5703125" style="51" bestFit="1" customWidth="1"/>
    <col min="1560" max="1560" width="1.85546875" style="51" bestFit="1" customWidth="1"/>
    <col min="1561" max="1561" width="2.85546875" style="51" bestFit="1" customWidth="1"/>
    <col min="1562" max="1562" width="1.85546875" style="51" bestFit="1" customWidth="1"/>
    <col min="1563" max="1563" width="9.28515625" style="51" bestFit="1" customWidth="1"/>
    <col min="1564" max="1792" width="9.140625" style="51"/>
    <col min="1793" max="1794" width="4.7109375" style="51" bestFit="1" customWidth="1"/>
    <col min="1795" max="1795" width="1.85546875" style="51" bestFit="1" customWidth="1"/>
    <col min="1796" max="1797" width="2.85546875" style="51" bestFit="1" customWidth="1"/>
    <col min="1798" max="1798" width="1.85546875" style="51" bestFit="1" customWidth="1"/>
    <col min="1799" max="1799" width="4.7109375" style="51" bestFit="1" customWidth="1"/>
    <col min="1800" max="1800" width="5.5703125" style="51" bestFit="1" customWidth="1"/>
    <col min="1801" max="1801" width="9.28515625" style="51" bestFit="1" customWidth="1"/>
    <col min="1802" max="1802" width="8.42578125" style="51" bestFit="1" customWidth="1"/>
    <col min="1803" max="1803" width="4.7109375" style="51" bestFit="1" customWidth="1"/>
    <col min="1804" max="1804" width="1" style="51" bestFit="1" customWidth="1"/>
    <col min="1805" max="1805" width="3.7109375" style="51" bestFit="1" customWidth="1"/>
    <col min="1806" max="1806" width="1" style="51" bestFit="1" customWidth="1"/>
    <col min="1807" max="1807" width="2.85546875" style="51" bestFit="1" customWidth="1"/>
    <col min="1808" max="1808" width="1" style="51" bestFit="1" customWidth="1"/>
    <col min="1809" max="1809" width="3.7109375" style="51" bestFit="1" customWidth="1"/>
    <col min="1810" max="1810" width="1" style="51" bestFit="1" customWidth="1"/>
    <col min="1811" max="1811" width="2.85546875" style="51" bestFit="1" customWidth="1"/>
    <col min="1812" max="1812" width="1.85546875" style="51" bestFit="1" customWidth="1"/>
    <col min="1813" max="1814" width="1" style="51" bestFit="1" customWidth="1"/>
    <col min="1815" max="1815" width="5.5703125" style="51" bestFit="1" customWidth="1"/>
    <col min="1816" max="1816" width="1.85546875" style="51" bestFit="1" customWidth="1"/>
    <col min="1817" max="1817" width="2.85546875" style="51" bestFit="1" customWidth="1"/>
    <col min="1818" max="1818" width="1.85546875" style="51" bestFit="1" customWidth="1"/>
    <col min="1819" max="1819" width="9.28515625" style="51" bestFit="1" customWidth="1"/>
    <col min="1820" max="2048" width="9.140625" style="51"/>
    <col min="2049" max="2050" width="4.7109375" style="51" bestFit="1" customWidth="1"/>
    <col min="2051" max="2051" width="1.85546875" style="51" bestFit="1" customWidth="1"/>
    <col min="2052" max="2053" width="2.85546875" style="51" bestFit="1" customWidth="1"/>
    <col min="2054" max="2054" width="1.85546875" style="51" bestFit="1" customWidth="1"/>
    <col min="2055" max="2055" width="4.7109375" style="51" bestFit="1" customWidth="1"/>
    <col min="2056" max="2056" width="5.5703125" style="51" bestFit="1" customWidth="1"/>
    <col min="2057" max="2057" width="9.28515625" style="51" bestFit="1" customWidth="1"/>
    <col min="2058" max="2058" width="8.42578125" style="51" bestFit="1" customWidth="1"/>
    <col min="2059" max="2059" width="4.7109375" style="51" bestFit="1" customWidth="1"/>
    <col min="2060" max="2060" width="1" style="51" bestFit="1" customWidth="1"/>
    <col min="2061" max="2061" width="3.7109375" style="51" bestFit="1" customWidth="1"/>
    <col min="2062" max="2062" width="1" style="51" bestFit="1" customWidth="1"/>
    <col min="2063" max="2063" width="2.85546875" style="51" bestFit="1" customWidth="1"/>
    <col min="2064" max="2064" width="1" style="51" bestFit="1" customWidth="1"/>
    <col min="2065" max="2065" width="3.7109375" style="51" bestFit="1" customWidth="1"/>
    <col min="2066" max="2066" width="1" style="51" bestFit="1" customWidth="1"/>
    <col min="2067" max="2067" width="2.85546875" style="51" bestFit="1" customWidth="1"/>
    <col min="2068" max="2068" width="1.85546875" style="51" bestFit="1" customWidth="1"/>
    <col min="2069" max="2070" width="1" style="51" bestFit="1" customWidth="1"/>
    <col min="2071" max="2071" width="5.5703125" style="51" bestFit="1" customWidth="1"/>
    <col min="2072" max="2072" width="1.85546875" style="51" bestFit="1" customWidth="1"/>
    <col min="2073" max="2073" width="2.85546875" style="51" bestFit="1" customWidth="1"/>
    <col min="2074" max="2074" width="1.85546875" style="51" bestFit="1" customWidth="1"/>
    <col min="2075" max="2075" width="9.28515625" style="51" bestFit="1" customWidth="1"/>
    <col min="2076" max="2304" width="9.140625" style="51"/>
    <col min="2305" max="2306" width="4.7109375" style="51" bestFit="1" customWidth="1"/>
    <col min="2307" max="2307" width="1.85546875" style="51" bestFit="1" customWidth="1"/>
    <col min="2308" max="2309" width="2.85546875" style="51" bestFit="1" customWidth="1"/>
    <col min="2310" max="2310" width="1.85546875" style="51" bestFit="1" customWidth="1"/>
    <col min="2311" max="2311" width="4.7109375" style="51" bestFit="1" customWidth="1"/>
    <col min="2312" max="2312" width="5.5703125" style="51" bestFit="1" customWidth="1"/>
    <col min="2313" max="2313" width="9.28515625" style="51" bestFit="1" customWidth="1"/>
    <col min="2314" max="2314" width="8.42578125" style="51" bestFit="1" customWidth="1"/>
    <col min="2315" max="2315" width="4.7109375" style="51" bestFit="1" customWidth="1"/>
    <col min="2316" max="2316" width="1" style="51" bestFit="1" customWidth="1"/>
    <col min="2317" max="2317" width="3.7109375" style="51" bestFit="1" customWidth="1"/>
    <col min="2318" max="2318" width="1" style="51" bestFit="1" customWidth="1"/>
    <col min="2319" max="2319" width="2.85546875" style="51" bestFit="1" customWidth="1"/>
    <col min="2320" max="2320" width="1" style="51" bestFit="1" customWidth="1"/>
    <col min="2321" max="2321" width="3.7109375" style="51" bestFit="1" customWidth="1"/>
    <col min="2322" max="2322" width="1" style="51" bestFit="1" customWidth="1"/>
    <col min="2323" max="2323" width="2.85546875" style="51" bestFit="1" customWidth="1"/>
    <col min="2324" max="2324" width="1.85546875" style="51" bestFit="1" customWidth="1"/>
    <col min="2325" max="2326" width="1" style="51" bestFit="1" customWidth="1"/>
    <col min="2327" max="2327" width="5.5703125" style="51" bestFit="1" customWidth="1"/>
    <col min="2328" max="2328" width="1.85546875" style="51" bestFit="1" customWidth="1"/>
    <col min="2329" max="2329" width="2.85546875" style="51" bestFit="1" customWidth="1"/>
    <col min="2330" max="2330" width="1.85546875" style="51" bestFit="1" customWidth="1"/>
    <col min="2331" max="2331" width="9.28515625" style="51" bestFit="1" customWidth="1"/>
    <col min="2332" max="2560" width="9.140625" style="51"/>
    <col min="2561" max="2562" width="4.7109375" style="51" bestFit="1" customWidth="1"/>
    <col min="2563" max="2563" width="1.85546875" style="51" bestFit="1" customWidth="1"/>
    <col min="2564" max="2565" width="2.85546875" style="51" bestFit="1" customWidth="1"/>
    <col min="2566" max="2566" width="1.85546875" style="51" bestFit="1" customWidth="1"/>
    <col min="2567" max="2567" width="4.7109375" style="51" bestFit="1" customWidth="1"/>
    <col min="2568" max="2568" width="5.5703125" style="51" bestFit="1" customWidth="1"/>
    <col min="2569" max="2569" width="9.28515625" style="51" bestFit="1" customWidth="1"/>
    <col min="2570" max="2570" width="8.42578125" style="51" bestFit="1" customWidth="1"/>
    <col min="2571" max="2571" width="4.7109375" style="51" bestFit="1" customWidth="1"/>
    <col min="2572" max="2572" width="1" style="51" bestFit="1" customWidth="1"/>
    <col min="2573" max="2573" width="3.7109375" style="51" bestFit="1" customWidth="1"/>
    <col min="2574" max="2574" width="1" style="51" bestFit="1" customWidth="1"/>
    <col min="2575" max="2575" width="2.85546875" style="51" bestFit="1" customWidth="1"/>
    <col min="2576" max="2576" width="1" style="51" bestFit="1" customWidth="1"/>
    <col min="2577" max="2577" width="3.7109375" style="51" bestFit="1" customWidth="1"/>
    <col min="2578" max="2578" width="1" style="51" bestFit="1" customWidth="1"/>
    <col min="2579" max="2579" width="2.85546875" style="51" bestFit="1" customWidth="1"/>
    <col min="2580" max="2580" width="1.85546875" style="51" bestFit="1" customWidth="1"/>
    <col min="2581" max="2582" width="1" style="51" bestFit="1" customWidth="1"/>
    <col min="2583" max="2583" width="5.5703125" style="51" bestFit="1" customWidth="1"/>
    <col min="2584" max="2584" width="1.85546875" style="51" bestFit="1" customWidth="1"/>
    <col min="2585" max="2585" width="2.85546875" style="51" bestFit="1" customWidth="1"/>
    <col min="2586" max="2586" width="1.85546875" style="51" bestFit="1" customWidth="1"/>
    <col min="2587" max="2587" width="9.28515625" style="51" bestFit="1" customWidth="1"/>
    <col min="2588" max="2816" width="9.140625" style="51"/>
    <col min="2817" max="2818" width="4.7109375" style="51" bestFit="1" customWidth="1"/>
    <col min="2819" max="2819" width="1.85546875" style="51" bestFit="1" customWidth="1"/>
    <col min="2820" max="2821" width="2.85546875" style="51" bestFit="1" customWidth="1"/>
    <col min="2822" max="2822" width="1.85546875" style="51" bestFit="1" customWidth="1"/>
    <col min="2823" max="2823" width="4.7109375" style="51" bestFit="1" customWidth="1"/>
    <col min="2824" max="2824" width="5.5703125" style="51" bestFit="1" customWidth="1"/>
    <col min="2825" max="2825" width="9.28515625" style="51" bestFit="1" customWidth="1"/>
    <col min="2826" max="2826" width="8.42578125" style="51" bestFit="1" customWidth="1"/>
    <col min="2827" max="2827" width="4.7109375" style="51" bestFit="1" customWidth="1"/>
    <col min="2828" max="2828" width="1" style="51" bestFit="1" customWidth="1"/>
    <col min="2829" max="2829" width="3.7109375" style="51" bestFit="1" customWidth="1"/>
    <col min="2830" max="2830" width="1" style="51" bestFit="1" customWidth="1"/>
    <col min="2831" max="2831" width="2.85546875" style="51" bestFit="1" customWidth="1"/>
    <col min="2832" max="2832" width="1" style="51" bestFit="1" customWidth="1"/>
    <col min="2833" max="2833" width="3.7109375" style="51" bestFit="1" customWidth="1"/>
    <col min="2834" max="2834" width="1" style="51" bestFit="1" customWidth="1"/>
    <col min="2835" max="2835" width="2.85546875" style="51" bestFit="1" customWidth="1"/>
    <col min="2836" max="2836" width="1.85546875" style="51" bestFit="1" customWidth="1"/>
    <col min="2837" max="2838" width="1" style="51" bestFit="1" customWidth="1"/>
    <col min="2839" max="2839" width="5.5703125" style="51" bestFit="1" customWidth="1"/>
    <col min="2840" max="2840" width="1.85546875" style="51" bestFit="1" customWidth="1"/>
    <col min="2841" max="2841" width="2.85546875" style="51" bestFit="1" customWidth="1"/>
    <col min="2842" max="2842" width="1.85546875" style="51" bestFit="1" customWidth="1"/>
    <col min="2843" max="2843" width="9.28515625" style="51" bestFit="1" customWidth="1"/>
    <col min="2844" max="3072" width="9.140625" style="51"/>
    <col min="3073" max="3074" width="4.7109375" style="51" bestFit="1" customWidth="1"/>
    <col min="3075" max="3075" width="1.85546875" style="51" bestFit="1" customWidth="1"/>
    <col min="3076" max="3077" width="2.85546875" style="51" bestFit="1" customWidth="1"/>
    <col min="3078" max="3078" width="1.85546875" style="51" bestFit="1" customWidth="1"/>
    <col min="3079" max="3079" width="4.7109375" style="51" bestFit="1" customWidth="1"/>
    <col min="3080" max="3080" width="5.5703125" style="51" bestFit="1" customWidth="1"/>
    <col min="3081" max="3081" width="9.28515625" style="51" bestFit="1" customWidth="1"/>
    <col min="3082" max="3082" width="8.42578125" style="51" bestFit="1" customWidth="1"/>
    <col min="3083" max="3083" width="4.7109375" style="51" bestFit="1" customWidth="1"/>
    <col min="3084" max="3084" width="1" style="51" bestFit="1" customWidth="1"/>
    <col min="3085" max="3085" width="3.7109375" style="51" bestFit="1" customWidth="1"/>
    <col min="3086" max="3086" width="1" style="51" bestFit="1" customWidth="1"/>
    <col min="3087" max="3087" width="2.85546875" style="51" bestFit="1" customWidth="1"/>
    <col min="3088" max="3088" width="1" style="51" bestFit="1" customWidth="1"/>
    <col min="3089" max="3089" width="3.7109375" style="51" bestFit="1" customWidth="1"/>
    <col min="3090" max="3090" width="1" style="51" bestFit="1" customWidth="1"/>
    <col min="3091" max="3091" width="2.85546875" style="51" bestFit="1" customWidth="1"/>
    <col min="3092" max="3092" width="1.85546875" style="51" bestFit="1" customWidth="1"/>
    <col min="3093" max="3094" width="1" style="51" bestFit="1" customWidth="1"/>
    <col min="3095" max="3095" width="5.5703125" style="51" bestFit="1" customWidth="1"/>
    <col min="3096" max="3096" width="1.85546875" style="51" bestFit="1" customWidth="1"/>
    <col min="3097" max="3097" width="2.85546875" style="51" bestFit="1" customWidth="1"/>
    <col min="3098" max="3098" width="1.85546875" style="51" bestFit="1" customWidth="1"/>
    <col min="3099" max="3099" width="9.28515625" style="51" bestFit="1" customWidth="1"/>
    <col min="3100" max="3328" width="9.140625" style="51"/>
    <col min="3329" max="3330" width="4.7109375" style="51" bestFit="1" customWidth="1"/>
    <col min="3331" max="3331" width="1.85546875" style="51" bestFit="1" customWidth="1"/>
    <col min="3332" max="3333" width="2.85546875" style="51" bestFit="1" customWidth="1"/>
    <col min="3334" max="3334" width="1.85546875" style="51" bestFit="1" customWidth="1"/>
    <col min="3335" max="3335" width="4.7109375" style="51" bestFit="1" customWidth="1"/>
    <col min="3336" max="3336" width="5.5703125" style="51" bestFit="1" customWidth="1"/>
    <col min="3337" max="3337" width="9.28515625" style="51" bestFit="1" customWidth="1"/>
    <col min="3338" max="3338" width="8.42578125" style="51" bestFit="1" customWidth="1"/>
    <col min="3339" max="3339" width="4.7109375" style="51" bestFit="1" customWidth="1"/>
    <col min="3340" max="3340" width="1" style="51" bestFit="1" customWidth="1"/>
    <col min="3341" max="3341" width="3.7109375" style="51" bestFit="1" customWidth="1"/>
    <col min="3342" max="3342" width="1" style="51" bestFit="1" customWidth="1"/>
    <col min="3343" max="3343" width="2.85546875" style="51" bestFit="1" customWidth="1"/>
    <col min="3344" max="3344" width="1" style="51" bestFit="1" customWidth="1"/>
    <col min="3345" max="3345" width="3.7109375" style="51" bestFit="1" customWidth="1"/>
    <col min="3346" max="3346" width="1" style="51" bestFit="1" customWidth="1"/>
    <col min="3347" max="3347" width="2.85546875" style="51" bestFit="1" customWidth="1"/>
    <col min="3348" max="3348" width="1.85546875" style="51" bestFit="1" customWidth="1"/>
    <col min="3349" max="3350" width="1" style="51" bestFit="1" customWidth="1"/>
    <col min="3351" max="3351" width="5.5703125" style="51" bestFit="1" customWidth="1"/>
    <col min="3352" max="3352" width="1.85546875" style="51" bestFit="1" customWidth="1"/>
    <col min="3353" max="3353" width="2.85546875" style="51" bestFit="1" customWidth="1"/>
    <col min="3354" max="3354" width="1.85546875" style="51" bestFit="1" customWidth="1"/>
    <col min="3355" max="3355" width="9.28515625" style="51" bestFit="1" customWidth="1"/>
    <col min="3356" max="3584" width="9.140625" style="51"/>
    <col min="3585" max="3586" width="4.7109375" style="51" bestFit="1" customWidth="1"/>
    <col min="3587" max="3587" width="1.85546875" style="51" bestFit="1" customWidth="1"/>
    <col min="3588" max="3589" width="2.85546875" style="51" bestFit="1" customWidth="1"/>
    <col min="3590" max="3590" width="1.85546875" style="51" bestFit="1" customWidth="1"/>
    <col min="3591" max="3591" width="4.7109375" style="51" bestFit="1" customWidth="1"/>
    <col min="3592" max="3592" width="5.5703125" style="51" bestFit="1" customWidth="1"/>
    <col min="3593" max="3593" width="9.28515625" style="51" bestFit="1" customWidth="1"/>
    <col min="3594" max="3594" width="8.42578125" style="51" bestFit="1" customWidth="1"/>
    <col min="3595" max="3595" width="4.7109375" style="51" bestFit="1" customWidth="1"/>
    <col min="3596" max="3596" width="1" style="51" bestFit="1" customWidth="1"/>
    <col min="3597" max="3597" width="3.7109375" style="51" bestFit="1" customWidth="1"/>
    <col min="3598" max="3598" width="1" style="51" bestFit="1" customWidth="1"/>
    <col min="3599" max="3599" width="2.85546875" style="51" bestFit="1" customWidth="1"/>
    <col min="3600" max="3600" width="1" style="51" bestFit="1" customWidth="1"/>
    <col min="3601" max="3601" width="3.7109375" style="51" bestFit="1" customWidth="1"/>
    <col min="3602" max="3602" width="1" style="51" bestFit="1" customWidth="1"/>
    <col min="3603" max="3603" width="2.85546875" style="51" bestFit="1" customWidth="1"/>
    <col min="3604" max="3604" width="1.85546875" style="51" bestFit="1" customWidth="1"/>
    <col min="3605" max="3606" width="1" style="51" bestFit="1" customWidth="1"/>
    <col min="3607" max="3607" width="5.5703125" style="51" bestFit="1" customWidth="1"/>
    <col min="3608" max="3608" width="1.85546875" style="51" bestFit="1" customWidth="1"/>
    <col min="3609" max="3609" width="2.85546875" style="51" bestFit="1" customWidth="1"/>
    <col min="3610" max="3610" width="1.85546875" style="51" bestFit="1" customWidth="1"/>
    <col min="3611" max="3611" width="9.28515625" style="51" bestFit="1" customWidth="1"/>
    <col min="3612" max="3840" width="9.140625" style="51"/>
    <col min="3841" max="3842" width="4.7109375" style="51" bestFit="1" customWidth="1"/>
    <col min="3843" max="3843" width="1.85546875" style="51" bestFit="1" customWidth="1"/>
    <col min="3844" max="3845" width="2.85546875" style="51" bestFit="1" customWidth="1"/>
    <col min="3846" max="3846" width="1.85546875" style="51" bestFit="1" customWidth="1"/>
    <col min="3847" max="3847" width="4.7109375" style="51" bestFit="1" customWidth="1"/>
    <col min="3848" max="3848" width="5.5703125" style="51" bestFit="1" customWidth="1"/>
    <col min="3849" max="3849" width="9.28515625" style="51" bestFit="1" customWidth="1"/>
    <col min="3850" max="3850" width="8.42578125" style="51" bestFit="1" customWidth="1"/>
    <col min="3851" max="3851" width="4.7109375" style="51" bestFit="1" customWidth="1"/>
    <col min="3852" max="3852" width="1" style="51" bestFit="1" customWidth="1"/>
    <col min="3853" max="3853" width="3.7109375" style="51" bestFit="1" customWidth="1"/>
    <col min="3854" max="3854" width="1" style="51" bestFit="1" customWidth="1"/>
    <col min="3855" max="3855" width="2.85546875" style="51" bestFit="1" customWidth="1"/>
    <col min="3856" max="3856" width="1" style="51" bestFit="1" customWidth="1"/>
    <col min="3857" max="3857" width="3.7109375" style="51" bestFit="1" customWidth="1"/>
    <col min="3858" max="3858" width="1" style="51" bestFit="1" customWidth="1"/>
    <col min="3859" max="3859" width="2.85546875" style="51" bestFit="1" customWidth="1"/>
    <col min="3860" max="3860" width="1.85546875" style="51" bestFit="1" customWidth="1"/>
    <col min="3861" max="3862" width="1" style="51" bestFit="1" customWidth="1"/>
    <col min="3863" max="3863" width="5.5703125" style="51" bestFit="1" customWidth="1"/>
    <col min="3864" max="3864" width="1.85546875" style="51" bestFit="1" customWidth="1"/>
    <col min="3865" max="3865" width="2.85546875" style="51" bestFit="1" customWidth="1"/>
    <col min="3866" max="3866" width="1.85546875" style="51" bestFit="1" customWidth="1"/>
    <col min="3867" max="3867" width="9.28515625" style="51" bestFit="1" customWidth="1"/>
    <col min="3868" max="4096" width="9.140625" style="51"/>
    <col min="4097" max="4098" width="4.7109375" style="51" bestFit="1" customWidth="1"/>
    <col min="4099" max="4099" width="1.85546875" style="51" bestFit="1" customWidth="1"/>
    <col min="4100" max="4101" width="2.85546875" style="51" bestFit="1" customWidth="1"/>
    <col min="4102" max="4102" width="1.85546875" style="51" bestFit="1" customWidth="1"/>
    <col min="4103" max="4103" width="4.7109375" style="51" bestFit="1" customWidth="1"/>
    <col min="4104" max="4104" width="5.5703125" style="51" bestFit="1" customWidth="1"/>
    <col min="4105" max="4105" width="9.28515625" style="51" bestFit="1" customWidth="1"/>
    <col min="4106" max="4106" width="8.42578125" style="51" bestFit="1" customWidth="1"/>
    <col min="4107" max="4107" width="4.7109375" style="51" bestFit="1" customWidth="1"/>
    <col min="4108" max="4108" width="1" style="51" bestFit="1" customWidth="1"/>
    <col min="4109" max="4109" width="3.7109375" style="51" bestFit="1" customWidth="1"/>
    <col min="4110" max="4110" width="1" style="51" bestFit="1" customWidth="1"/>
    <col min="4111" max="4111" width="2.85546875" style="51" bestFit="1" customWidth="1"/>
    <col min="4112" max="4112" width="1" style="51" bestFit="1" customWidth="1"/>
    <col min="4113" max="4113" width="3.7109375" style="51" bestFit="1" customWidth="1"/>
    <col min="4114" max="4114" width="1" style="51" bestFit="1" customWidth="1"/>
    <col min="4115" max="4115" width="2.85546875" style="51" bestFit="1" customWidth="1"/>
    <col min="4116" max="4116" width="1.85546875" style="51" bestFit="1" customWidth="1"/>
    <col min="4117" max="4118" width="1" style="51" bestFit="1" customWidth="1"/>
    <col min="4119" max="4119" width="5.5703125" style="51" bestFit="1" customWidth="1"/>
    <col min="4120" max="4120" width="1.85546875" style="51" bestFit="1" customWidth="1"/>
    <col min="4121" max="4121" width="2.85546875" style="51" bestFit="1" customWidth="1"/>
    <col min="4122" max="4122" width="1.85546875" style="51" bestFit="1" customWidth="1"/>
    <col min="4123" max="4123" width="9.28515625" style="51" bestFit="1" customWidth="1"/>
    <col min="4124" max="4352" width="9.140625" style="51"/>
    <col min="4353" max="4354" width="4.7109375" style="51" bestFit="1" customWidth="1"/>
    <col min="4355" max="4355" width="1.85546875" style="51" bestFit="1" customWidth="1"/>
    <col min="4356" max="4357" width="2.85546875" style="51" bestFit="1" customWidth="1"/>
    <col min="4358" max="4358" width="1.85546875" style="51" bestFit="1" customWidth="1"/>
    <col min="4359" max="4359" width="4.7109375" style="51" bestFit="1" customWidth="1"/>
    <col min="4360" max="4360" width="5.5703125" style="51" bestFit="1" customWidth="1"/>
    <col min="4361" max="4361" width="9.28515625" style="51" bestFit="1" customWidth="1"/>
    <col min="4362" max="4362" width="8.42578125" style="51" bestFit="1" customWidth="1"/>
    <col min="4363" max="4363" width="4.7109375" style="51" bestFit="1" customWidth="1"/>
    <col min="4364" max="4364" width="1" style="51" bestFit="1" customWidth="1"/>
    <col min="4365" max="4365" width="3.7109375" style="51" bestFit="1" customWidth="1"/>
    <col min="4366" max="4366" width="1" style="51" bestFit="1" customWidth="1"/>
    <col min="4367" max="4367" width="2.85546875" style="51" bestFit="1" customWidth="1"/>
    <col min="4368" max="4368" width="1" style="51" bestFit="1" customWidth="1"/>
    <col min="4369" max="4369" width="3.7109375" style="51" bestFit="1" customWidth="1"/>
    <col min="4370" max="4370" width="1" style="51" bestFit="1" customWidth="1"/>
    <col min="4371" max="4371" width="2.85546875" style="51" bestFit="1" customWidth="1"/>
    <col min="4372" max="4372" width="1.85546875" style="51" bestFit="1" customWidth="1"/>
    <col min="4373" max="4374" width="1" style="51" bestFit="1" customWidth="1"/>
    <col min="4375" max="4375" width="5.5703125" style="51" bestFit="1" customWidth="1"/>
    <col min="4376" max="4376" width="1.85546875" style="51" bestFit="1" customWidth="1"/>
    <col min="4377" max="4377" width="2.85546875" style="51" bestFit="1" customWidth="1"/>
    <col min="4378" max="4378" width="1.85546875" style="51" bestFit="1" customWidth="1"/>
    <col min="4379" max="4379" width="9.28515625" style="51" bestFit="1" customWidth="1"/>
    <col min="4380" max="4608" width="9.140625" style="51"/>
    <col min="4609" max="4610" width="4.7109375" style="51" bestFit="1" customWidth="1"/>
    <col min="4611" max="4611" width="1.85546875" style="51" bestFit="1" customWidth="1"/>
    <col min="4612" max="4613" width="2.85546875" style="51" bestFit="1" customWidth="1"/>
    <col min="4614" max="4614" width="1.85546875" style="51" bestFit="1" customWidth="1"/>
    <col min="4615" max="4615" width="4.7109375" style="51" bestFit="1" customWidth="1"/>
    <col min="4616" max="4616" width="5.5703125" style="51" bestFit="1" customWidth="1"/>
    <col min="4617" max="4617" width="9.28515625" style="51" bestFit="1" customWidth="1"/>
    <col min="4618" max="4618" width="8.42578125" style="51" bestFit="1" customWidth="1"/>
    <col min="4619" max="4619" width="4.7109375" style="51" bestFit="1" customWidth="1"/>
    <col min="4620" max="4620" width="1" style="51" bestFit="1" customWidth="1"/>
    <col min="4621" max="4621" width="3.7109375" style="51" bestFit="1" customWidth="1"/>
    <col min="4622" max="4622" width="1" style="51" bestFit="1" customWidth="1"/>
    <col min="4623" max="4623" width="2.85546875" style="51" bestFit="1" customWidth="1"/>
    <col min="4624" max="4624" width="1" style="51" bestFit="1" customWidth="1"/>
    <col min="4625" max="4625" width="3.7109375" style="51" bestFit="1" customWidth="1"/>
    <col min="4626" max="4626" width="1" style="51" bestFit="1" customWidth="1"/>
    <col min="4627" max="4627" width="2.85546875" style="51" bestFit="1" customWidth="1"/>
    <col min="4628" max="4628" width="1.85546875" style="51" bestFit="1" customWidth="1"/>
    <col min="4629" max="4630" width="1" style="51" bestFit="1" customWidth="1"/>
    <col min="4631" max="4631" width="5.5703125" style="51" bestFit="1" customWidth="1"/>
    <col min="4632" max="4632" width="1.85546875" style="51" bestFit="1" customWidth="1"/>
    <col min="4633" max="4633" width="2.85546875" style="51" bestFit="1" customWidth="1"/>
    <col min="4634" max="4634" width="1.85546875" style="51" bestFit="1" customWidth="1"/>
    <col min="4635" max="4635" width="9.28515625" style="51" bestFit="1" customWidth="1"/>
    <col min="4636" max="4864" width="9.140625" style="51"/>
    <col min="4865" max="4866" width="4.7109375" style="51" bestFit="1" customWidth="1"/>
    <col min="4867" max="4867" width="1.85546875" style="51" bestFit="1" customWidth="1"/>
    <col min="4868" max="4869" width="2.85546875" style="51" bestFit="1" customWidth="1"/>
    <col min="4870" max="4870" width="1.85546875" style="51" bestFit="1" customWidth="1"/>
    <col min="4871" max="4871" width="4.7109375" style="51" bestFit="1" customWidth="1"/>
    <col min="4872" max="4872" width="5.5703125" style="51" bestFit="1" customWidth="1"/>
    <col min="4873" max="4873" width="9.28515625" style="51" bestFit="1" customWidth="1"/>
    <col min="4874" max="4874" width="8.42578125" style="51" bestFit="1" customWidth="1"/>
    <col min="4875" max="4875" width="4.7109375" style="51" bestFit="1" customWidth="1"/>
    <col min="4876" max="4876" width="1" style="51" bestFit="1" customWidth="1"/>
    <col min="4877" max="4877" width="3.7109375" style="51" bestFit="1" customWidth="1"/>
    <col min="4878" max="4878" width="1" style="51" bestFit="1" customWidth="1"/>
    <col min="4879" max="4879" width="2.85546875" style="51" bestFit="1" customWidth="1"/>
    <col min="4880" max="4880" width="1" style="51" bestFit="1" customWidth="1"/>
    <col min="4881" max="4881" width="3.7109375" style="51" bestFit="1" customWidth="1"/>
    <col min="4882" max="4882" width="1" style="51" bestFit="1" customWidth="1"/>
    <col min="4883" max="4883" width="2.85546875" style="51" bestFit="1" customWidth="1"/>
    <col min="4884" max="4884" width="1.85546875" style="51" bestFit="1" customWidth="1"/>
    <col min="4885" max="4886" width="1" style="51" bestFit="1" customWidth="1"/>
    <col min="4887" max="4887" width="5.5703125" style="51" bestFit="1" customWidth="1"/>
    <col min="4888" max="4888" width="1.85546875" style="51" bestFit="1" customWidth="1"/>
    <col min="4889" max="4889" width="2.85546875" style="51" bestFit="1" customWidth="1"/>
    <col min="4890" max="4890" width="1.85546875" style="51" bestFit="1" customWidth="1"/>
    <col min="4891" max="4891" width="9.28515625" style="51" bestFit="1" customWidth="1"/>
    <col min="4892" max="5120" width="9.140625" style="51"/>
    <col min="5121" max="5122" width="4.7109375" style="51" bestFit="1" customWidth="1"/>
    <col min="5123" max="5123" width="1.85546875" style="51" bestFit="1" customWidth="1"/>
    <col min="5124" max="5125" width="2.85546875" style="51" bestFit="1" customWidth="1"/>
    <col min="5126" max="5126" width="1.85546875" style="51" bestFit="1" customWidth="1"/>
    <col min="5127" max="5127" width="4.7109375" style="51" bestFit="1" customWidth="1"/>
    <col min="5128" max="5128" width="5.5703125" style="51" bestFit="1" customWidth="1"/>
    <col min="5129" max="5129" width="9.28515625" style="51" bestFit="1" customWidth="1"/>
    <col min="5130" max="5130" width="8.42578125" style="51" bestFit="1" customWidth="1"/>
    <col min="5131" max="5131" width="4.7109375" style="51" bestFit="1" customWidth="1"/>
    <col min="5132" max="5132" width="1" style="51" bestFit="1" customWidth="1"/>
    <col min="5133" max="5133" width="3.7109375" style="51" bestFit="1" customWidth="1"/>
    <col min="5134" max="5134" width="1" style="51" bestFit="1" customWidth="1"/>
    <col min="5135" max="5135" width="2.85546875" style="51" bestFit="1" customWidth="1"/>
    <col min="5136" max="5136" width="1" style="51" bestFit="1" customWidth="1"/>
    <col min="5137" max="5137" width="3.7109375" style="51" bestFit="1" customWidth="1"/>
    <col min="5138" max="5138" width="1" style="51" bestFit="1" customWidth="1"/>
    <col min="5139" max="5139" width="2.85546875" style="51" bestFit="1" customWidth="1"/>
    <col min="5140" max="5140" width="1.85546875" style="51" bestFit="1" customWidth="1"/>
    <col min="5141" max="5142" width="1" style="51" bestFit="1" customWidth="1"/>
    <col min="5143" max="5143" width="5.5703125" style="51" bestFit="1" customWidth="1"/>
    <col min="5144" max="5144" width="1.85546875" style="51" bestFit="1" customWidth="1"/>
    <col min="5145" max="5145" width="2.85546875" style="51" bestFit="1" customWidth="1"/>
    <col min="5146" max="5146" width="1.85546875" style="51" bestFit="1" customWidth="1"/>
    <col min="5147" max="5147" width="9.28515625" style="51" bestFit="1" customWidth="1"/>
    <col min="5148" max="5376" width="9.140625" style="51"/>
    <col min="5377" max="5378" width="4.7109375" style="51" bestFit="1" customWidth="1"/>
    <col min="5379" max="5379" width="1.85546875" style="51" bestFit="1" customWidth="1"/>
    <col min="5380" max="5381" width="2.85546875" style="51" bestFit="1" customWidth="1"/>
    <col min="5382" max="5382" width="1.85546875" style="51" bestFit="1" customWidth="1"/>
    <col min="5383" max="5383" width="4.7109375" style="51" bestFit="1" customWidth="1"/>
    <col min="5384" max="5384" width="5.5703125" style="51" bestFit="1" customWidth="1"/>
    <col min="5385" max="5385" width="9.28515625" style="51" bestFit="1" customWidth="1"/>
    <col min="5386" max="5386" width="8.42578125" style="51" bestFit="1" customWidth="1"/>
    <col min="5387" max="5387" width="4.7109375" style="51" bestFit="1" customWidth="1"/>
    <col min="5388" max="5388" width="1" style="51" bestFit="1" customWidth="1"/>
    <col min="5389" max="5389" width="3.7109375" style="51" bestFit="1" customWidth="1"/>
    <col min="5390" max="5390" width="1" style="51" bestFit="1" customWidth="1"/>
    <col min="5391" max="5391" width="2.85546875" style="51" bestFit="1" customWidth="1"/>
    <col min="5392" max="5392" width="1" style="51" bestFit="1" customWidth="1"/>
    <col min="5393" max="5393" width="3.7109375" style="51" bestFit="1" customWidth="1"/>
    <col min="5394" max="5394" width="1" style="51" bestFit="1" customWidth="1"/>
    <col min="5395" max="5395" width="2.85546875" style="51" bestFit="1" customWidth="1"/>
    <col min="5396" max="5396" width="1.85546875" style="51" bestFit="1" customWidth="1"/>
    <col min="5397" max="5398" width="1" style="51" bestFit="1" customWidth="1"/>
    <col min="5399" max="5399" width="5.5703125" style="51" bestFit="1" customWidth="1"/>
    <col min="5400" max="5400" width="1.85546875" style="51" bestFit="1" customWidth="1"/>
    <col min="5401" max="5401" width="2.85546875" style="51" bestFit="1" customWidth="1"/>
    <col min="5402" max="5402" width="1.85546875" style="51" bestFit="1" customWidth="1"/>
    <col min="5403" max="5403" width="9.28515625" style="51" bestFit="1" customWidth="1"/>
    <col min="5404" max="5632" width="9.140625" style="51"/>
    <col min="5633" max="5634" width="4.7109375" style="51" bestFit="1" customWidth="1"/>
    <col min="5635" max="5635" width="1.85546875" style="51" bestFit="1" customWidth="1"/>
    <col min="5636" max="5637" width="2.85546875" style="51" bestFit="1" customWidth="1"/>
    <col min="5638" max="5638" width="1.85546875" style="51" bestFit="1" customWidth="1"/>
    <col min="5639" max="5639" width="4.7109375" style="51" bestFit="1" customWidth="1"/>
    <col min="5640" max="5640" width="5.5703125" style="51" bestFit="1" customWidth="1"/>
    <col min="5641" max="5641" width="9.28515625" style="51" bestFit="1" customWidth="1"/>
    <col min="5642" max="5642" width="8.42578125" style="51" bestFit="1" customWidth="1"/>
    <col min="5643" max="5643" width="4.7109375" style="51" bestFit="1" customWidth="1"/>
    <col min="5644" max="5644" width="1" style="51" bestFit="1" customWidth="1"/>
    <col min="5645" max="5645" width="3.7109375" style="51" bestFit="1" customWidth="1"/>
    <col min="5646" max="5646" width="1" style="51" bestFit="1" customWidth="1"/>
    <col min="5647" max="5647" width="2.85546875" style="51" bestFit="1" customWidth="1"/>
    <col min="5648" max="5648" width="1" style="51" bestFit="1" customWidth="1"/>
    <col min="5649" max="5649" width="3.7109375" style="51" bestFit="1" customWidth="1"/>
    <col min="5650" max="5650" width="1" style="51" bestFit="1" customWidth="1"/>
    <col min="5651" max="5651" width="2.85546875" style="51" bestFit="1" customWidth="1"/>
    <col min="5652" max="5652" width="1.85546875" style="51" bestFit="1" customWidth="1"/>
    <col min="5653" max="5654" width="1" style="51" bestFit="1" customWidth="1"/>
    <col min="5655" max="5655" width="5.5703125" style="51" bestFit="1" customWidth="1"/>
    <col min="5656" max="5656" width="1.85546875" style="51" bestFit="1" customWidth="1"/>
    <col min="5657" max="5657" width="2.85546875" style="51" bestFit="1" customWidth="1"/>
    <col min="5658" max="5658" width="1.85546875" style="51" bestFit="1" customWidth="1"/>
    <col min="5659" max="5659" width="9.28515625" style="51" bestFit="1" customWidth="1"/>
    <col min="5660" max="5888" width="9.140625" style="51"/>
    <col min="5889" max="5890" width="4.7109375" style="51" bestFit="1" customWidth="1"/>
    <col min="5891" max="5891" width="1.85546875" style="51" bestFit="1" customWidth="1"/>
    <col min="5892" max="5893" width="2.85546875" style="51" bestFit="1" customWidth="1"/>
    <col min="5894" max="5894" width="1.85546875" style="51" bestFit="1" customWidth="1"/>
    <col min="5895" max="5895" width="4.7109375" style="51" bestFit="1" customWidth="1"/>
    <col min="5896" max="5896" width="5.5703125" style="51" bestFit="1" customWidth="1"/>
    <col min="5897" max="5897" width="9.28515625" style="51" bestFit="1" customWidth="1"/>
    <col min="5898" max="5898" width="8.42578125" style="51" bestFit="1" customWidth="1"/>
    <col min="5899" max="5899" width="4.7109375" style="51" bestFit="1" customWidth="1"/>
    <col min="5900" max="5900" width="1" style="51" bestFit="1" customWidth="1"/>
    <col min="5901" max="5901" width="3.7109375" style="51" bestFit="1" customWidth="1"/>
    <col min="5902" max="5902" width="1" style="51" bestFit="1" customWidth="1"/>
    <col min="5903" max="5903" width="2.85546875" style="51" bestFit="1" customWidth="1"/>
    <col min="5904" max="5904" width="1" style="51" bestFit="1" customWidth="1"/>
    <col min="5905" max="5905" width="3.7109375" style="51" bestFit="1" customWidth="1"/>
    <col min="5906" max="5906" width="1" style="51" bestFit="1" customWidth="1"/>
    <col min="5907" max="5907" width="2.85546875" style="51" bestFit="1" customWidth="1"/>
    <col min="5908" max="5908" width="1.85546875" style="51" bestFit="1" customWidth="1"/>
    <col min="5909" max="5910" width="1" style="51" bestFit="1" customWidth="1"/>
    <col min="5911" max="5911" width="5.5703125" style="51" bestFit="1" customWidth="1"/>
    <col min="5912" max="5912" width="1.85546875" style="51" bestFit="1" customWidth="1"/>
    <col min="5913" max="5913" width="2.85546875" style="51" bestFit="1" customWidth="1"/>
    <col min="5914" max="5914" width="1.85546875" style="51" bestFit="1" customWidth="1"/>
    <col min="5915" max="5915" width="9.28515625" style="51" bestFit="1" customWidth="1"/>
    <col min="5916" max="6144" width="9.140625" style="51"/>
    <col min="6145" max="6146" width="4.7109375" style="51" bestFit="1" customWidth="1"/>
    <col min="6147" max="6147" width="1.85546875" style="51" bestFit="1" customWidth="1"/>
    <col min="6148" max="6149" width="2.85546875" style="51" bestFit="1" customWidth="1"/>
    <col min="6150" max="6150" width="1.85546875" style="51" bestFit="1" customWidth="1"/>
    <col min="6151" max="6151" width="4.7109375" style="51" bestFit="1" customWidth="1"/>
    <col min="6152" max="6152" width="5.5703125" style="51" bestFit="1" customWidth="1"/>
    <col min="6153" max="6153" width="9.28515625" style="51" bestFit="1" customWidth="1"/>
    <col min="6154" max="6154" width="8.42578125" style="51" bestFit="1" customWidth="1"/>
    <col min="6155" max="6155" width="4.7109375" style="51" bestFit="1" customWidth="1"/>
    <col min="6156" max="6156" width="1" style="51" bestFit="1" customWidth="1"/>
    <col min="6157" max="6157" width="3.7109375" style="51" bestFit="1" customWidth="1"/>
    <col min="6158" max="6158" width="1" style="51" bestFit="1" customWidth="1"/>
    <col min="6159" max="6159" width="2.85546875" style="51" bestFit="1" customWidth="1"/>
    <col min="6160" max="6160" width="1" style="51" bestFit="1" customWidth="1"/>
    <col min="6161" max="6161" width="3.7109375" style="51" bestFit="1" customWidth="1"/>
    <col min="6162" max="6162" width="1" style="51" bestFit="1" customWidth="1"/>
    <col min="6163" max="6163" width="2.85546875" style="51" bestFit="1" customWidth="1"/>
    <col min="6164" max="6164" width="1.85546875" style="51" bestFit="1" customWidth="1"/>
    <col min="6165" max="6166" width="1" style="51" bestFit="1" customWidth="1"/>
    <col min="6167" max="6167" width="5.5703125" style="51" bestFit="1" customWidth="1"/>
    <col min="6168" max="6168" width="1.85546875" style="51" bestFit="1" customWidth="1"/>
    <col min="6169" max="6169" width="2.85546875" style="51" bestFit="1" customWidth="1"/>
    <col min="6170" max="6170" width="1.85546875" style="51" bestFit="1" customWidth="1"/>
    <col min="6171" max="6171" width="9.28515625" style="51" bestFit="1" customWidth="1"/>
    <col min="6172" max="6400" width="9.140625" style="51"/>
    <col min="6401" max="6402" width="4.7109375" style="51" bestFit="1" customWidth="1"/>
    <col min="6403" max="6403" width="1.85546875" style="51" bestFit="1" customWidth="1"/>
    <col min="6404" max="6405" width="2.85546875" style="51" bestFit="1" customWidth="1"/>
    <col min="6406" max="6406" width="1.85546875" style="51" bestFit="1" customWidth="1"/>
    <col min="6407" max="6407" width="4.7109375" style="51" bestFit="1" customWidth="1"/>
    <col min="6408" max="6408" width="5.5703125" style="51" bestFit="1" customWidth="1"/>
    <col min="6409" max="6409" width="9.28515625" style="51" bestFit="1" customWidth="1"/>
    <col min="6410" max="6410" width="8.42578125" style="51" bestFit="1" customWidth="1"/>
    <col min="6411" max="6411" width="4.7109375" style="51" bestFit="1" customWidth="1"/>
    <col min="6412" max="6412" width="1" style="51" bestFit="1" customWidth="1"/>
    <col min="6413" max="6413" width="3.7109375" style="51" bestFit="1" customWidth="1"/>
    <col min="6414" max="6414" width="1" style="51" bestFit="1" customWidth="1"/>
    <col min="6415" max="6415" width="2.85546875" style="51" bestFit="1" customWidth="1"/>
    <col min="6416" max="6416" width="1" style="51" bestFit="1" customWidth="1"/>
    <col min="6417" max="6417" width="3.7109375" style="51" bestFit="1" customWidth="1"/>
    <col min="6418" max="6418" width="1" style="51" bestFit="1" customWidth="1"/>
    <col min="6419" max="6419" width="2.85546875" style="51" bestFit="1" customWidth="1"/>
    <col min="6420" max="6420" width="1.85546875" style="51" bestFit="1" customWidth="1"/>
    <col min="6421" max="6422" width="1" style="51" bestFit="1" customWidth="1"/>
    <col min="6423" max="6423" width="5.5703125" style="51" bestFit="1" customWidth="1"/>
    <col min="6424" max="6424" width="1.85546875" style="51" bestFit="1" customWidth="1"/>
    <col min="6425" max="6425" width="2.85546875" style="51" bestFit="1" customWidth="1"/>
    <col min="6426" max="6426" width="1.85546875" style="51" bestFit="1" customWidth="1"/>
    <col min="6427" max="6427" width="9.28515625" style="51" bestFit="1" customWidth="1"/>
    <col min="6428" max="6656" width="9.140625" style="51"/>
    <col min="6657" max="6658" width="4.7109375" style="51" bestFit="1" customWidth="1"/>
    <col min="6659" max="6659" width="1.85546875" style="51" bestFit="1" customWidth="1"/>
    <col min="6660" max="6661" width="2.85546875" style="51" bestFit="1" customWidth="1"/>
    <col min="6662" max="6662" width="1.85546875" style="51" bestFit="1" customWidth="1"/>
    <col min="6663" max="6663" width="4.7109375" style="51" bestFit="1" customWidth="1"/>
    <col min="6664" max="6664" width="5.5703125" style="51" bestFit="1" customWidth="1"/>
    <col min="6665" max="6665" width="9.28515625" style="51" bestFit="1" customWidth="1"/>
    <col min="6666" max="6666" width="8.42578125" style="51" bestFit="1" customWidth="1"/>
    <col min="6667" max="6667" width="4.7109375" style="51" bestFit="1" customWidth="1"/>
    <col min="6668" max="6668" width="1" style="51" bestFit="1" customWidth="1"/>
    <col min="6669" max="6669" width="3.7109375" style="51" bestFit="1" customWidth="1"/>
    <col min="6670" max="6670" width="1" style="51" bestFit="1" customWidth="1"/>
    <col min="6671" max="6671" width="2.85546875" style="51" bestFit="1" customWidth="1"/>
    <col min="6672" max="6672" width="1" style="51" bestFit="1" customWidth="1"/>
    <col min="6673" max="6673" width="3.7109375" style="51" bestFit="1" customWidth="1"/>
    <col min="6674" max="6674" width="1" style="51" bestFit="1" customWidth="1"/>
    <col min="6675" max="6675" width="2.85546875" style="51" bestFit="1" customWidth="1"/>
    <col min="6676" max="6676" width="1.85546875" style="51" bestFit="1" customWidth="1"/>
    <col min="6677" max="6678" width="1" style="51" bestFit="1" customWidth="1"/>
    <col min="6679" max="6679" width="5.5703125" style="51" bestFit="1" customWidth="1"/>
    <col min="6680" max="6680" width="1.85546875" style="51" bestFit="1" customWidth="1"/>
    <col min="6681" max="6681" width="2.85546875" style="51" bestFit="1" customWidth="1"/>
    <col min="6682" max="6682" width="1.85546875" style="51" bestFit="1" customWidth="1"/>
    <col min="6683" max="6683" width="9.28515625" style="51" bestFit="1" customWidth="1"/>
    <col min="6684" max="6912" width="9.140625" style="51"/>
    <col min="6913" max="6914" width="4.7109375" style="51" bestFit="1" customWidth="1"/>
    <col min="6915" max="6915" width="1.85546875" style="51" bestFit="1" customWidth="1"/>
    <col min="6916" max="6917" width="2.85546875" style="51" bestFit="1" customWidth="1"/>
    <col min="6918" max="6918" width="1.85546875" style="51" bestFit="1" customWidth="1"/>
    <col min="6919" max="6919" width="4.7109375" style="51" bestFit="1" customWidth="1"/>
    <col min="6920" max="6920" width="5.5703125" style="51" bestFit="1" customWidth="1"/>
    <col min="6921" max="6921" width="9.28515625" style="51" bestFit="1" customWidth="1"/>
    <col min="6922" max="6922" width="8.42578125" style="51" bestFit="1" customWidth="1"/>
    <col min="6923" max="6923" width="4.7109375" style="51" bestFit="1" customWidth="1"/>
    <col min="6924" max="6924" width="1" style="51" bestFit="1" customWidth="1"/>
    <col min="6925" max="6925" width="3.7109375" style="51" bestFit="1" customWidth="1"/>
    <col min="6926" max="6926" width="1" style="51" bestFit="1" customWidth="1"/>
    <col min="6927" max="6927" width="2.85546875" style="51" bestFit="1" customWidth="1"/>
    <col min="6928" max="6928" width="1" style="51" bestFit="1" customWidth="1"/>
    <col min="6929" max="6929" width="3.7109375" style="51" bestFit="1" customWidth="1"/>
    <col min="6930" max="6930" width="1" style="51" bestFit="1" customWidth="1"/>
    <col min="6931" max="6931" width="2.85546875" style="51" bestFit="1" customWidth="1"/>
    <col min="6932" max="6932" width="1.85546875" style="51" bestFit="1" customWidth="1"/>
    <col min="6933" max="6934" width="1" style="51" bestFit="1" customWidth="1"/>
    <col min="6935" max="6935" width="5.5703125" style="51" bestFit="1" customWidth="1"/>
    <col min="6936" max="6936" width="1.85546875" style="51" bestFit="1" customWidth="1"/>
    <col min="6937" max="6937" width="2.85546875" style="51" bestFit="1" customWidth="1"/>
    <col min="6938" max="6938" width="1.85546875" style="51" bestFit="1" customWidth="1"/>
    <col min="6939" max="6939" width="9.28515625" style="51" bestFit="1" customWidth="1"/>
    <col min="6940" max="7168" width="9.140625" style="51"/>
    <col min="7169" max="7170" width="4.7109375" style="51" bestFit="1" customWidth="1"/>
    <col min="7171" max="7171" width="1.85546875" style="51" bestFit="1" customWidth="1"/>
    <col min="7172" max="7173" width="2.85546875" style="51" bestFit="1" customWidth="1"/>
    <col min="7174" max="7174" width="1.85546875" style="51" bestFit="1" customWidth="1"/>
    <col min="7175" max="7175" width="4.7109375" style="51" bestFit="1" customWidth="1"/>
    <col min="7176" max="7176" width="5.5703125" style="51" bestFit="1" customWidth="1"/>
    <col min="7177" max="7177" width="9.28515625" style="51" bestFit="1" customWidth="1"/>
    <col min="7178" max="7178" width="8.42578125" style="51" bestFit="1" customWidth="1"/>
    <col min="7179" max="7179" width="4.7109375" style="51" bestFit="1" customWidth="1"/>
    <col min="7180" max="7180" width="1" style="51" bestFit="1" customWidth="1"/>
    <col min="7181" max="7181" width="3.7109375" style="51" bestFit="1" customWidth="1"/>
    <col min="7182" max="7182" width="1" style="51" bestFit="1" customWidth="1"/>
    <col min="7183" max="7183" width="2.85546875" style="51" bestFit="1" customWidth="1"/>
    <col min="7184" max="7184" width="1" style="51" bestFit="1" customWidth="1"/>
    <col min="7185" max="7185" width="3.7109375" style="51" bestFit="1" customWidth="1"/>
    <col min="7186" max="7186" width="1" style="51" bestFit="1" customWidth="1"/>
    <col min="7187" max="7187" width="2.85546875" style="51" bestFit="1" customWidth="1"/>
    <col min="7188" max="7188" width="1.85546875" style="51" bestFit="1" customWidth="1"/>
    <col min="7189" max="7190" width="1" style="51" bestFit="1" customWidth="1"/>
    <col min="7191" max="7191" width="5.5703125" style="51" bestFit="1" customWidth="1"/>
    <col min="7192" max="7192" width="1.85546875" style="51" bestFit="1" customWidth="1"/>
    <col min="7193" max="7193" width="2.85546875" style="51" bestFit="1" customWidth="1"/>
    <col min="7194" max="7194" width="1.85546875" style="51" bestFit="1" customWidth="1"/>
    <col min="7195" max="7195" width="9.28515625" style="51" bestFit="1" customWidth="1"/>
    <col min="7196" max="7424" width="9.140625" style="51"/>
    <col min="7425" max="7426" width="4.7109375" style="51" bestFit="1" customWidth="1"/>
    <col min="7427" max="7427" width="1.85546875" style="51" bestFit="1" customWidth="1"/>
    <col min="7428" max="7429" width="2.85546875" style="51" bestFit="1" customWidth="1"/>
    <col min="7430" max="7430" width="1.85546875" style="51" bestFit="1" customWidth="1"/>
    <col min="7431" max="7431" width="4.7109375" style="51" bestFit="1" customWidth="1"/>
    <col min="7432" max="7432" width="5.5703125" style="51" bestFit="1" customWidth="1"/>
    <col min="7433" max="7433" width="9.28515625" style="51" bestFit="1" customWidth="1"/>
    <col min="7434" max="7434" width="8.42578125" style="51" bestFit="1" customWidth="1"/>
    <col min="7435" max="7435" width="4.7109375" style="51" bestFit="1" customWidth="1"/>
    <col min="7436" max="7436" width="1" style="51" bestFit="1" customWidth="1"/>
    <col min="7437" max="7437" width="3.7109375" style="51" bestFit="1" customWidth="1"/>
    <col min="7438" max="7438" width="1" style="51" bestFit="1" customWidth="1"/>
    <col min="7439" max="7439" width="2.85546875" style="51" bestFit="1" customWidth="1"/>
    <col min="7440" max="7440" width="1" style="51" bestFit="1" customWidth="1"/>
    <col min="7441" max="7441" width="3.7109375" style="51" bestFit="1" customWidth="1"/>
    <col min="7442" max="7442" width="1" style="51" bestFit="1" customWidth="1"/>
    <col min="7443" max="7443" width="2.85546875" style="51" bestFit="1" customWidth="1"/>
    <col min="7444" max="7444" width="1.85546875" style="51" bestFit="1" customWidth="1"/>
    <col min="7445" max="7446" width="1" style="51" bestFit="1" customWidth="1"/>
    <col min="7447" max="7447" width="5.5703125" style="51" bestFit="1" customWidth="1"/>
    <col min="7448" max="7448" width="1.85546875" style="51" bestFit="1" customWidth="1"/>
    <col min="7449" max="7449" width="2.85546875" style="51" bestFit="1" customWidth="1"/>
    <col min="7450" max="7450" width="1.85546875" style="51" bestFit="1" customWidth="1"/>
    <col min="7451" max="7451" width="9.28515625" style="51" bestFit="1" customWidth="1"/>
    <col min="7452" max="7680" width="9.140625" style="51"/>
    <col min="7681" max="7682" width="4.7109375" style="51" bestFit="1" customWidth="1"/>
    <col min="7683" max="7683" width="1.85546875" style="51" bestFit="1" customWidth="1"/>
    <col min="7684" max="7685" width="2.85546875" style="51" bestFit="1" customWidth="1"/>
    <col min="7686" max="7686" width="1.85546875" style="51" bestFit="1" customWidth="1"/>
    <col min="7687" max="7687" width="4.7109375" style="51" bestFit="1" customWidth="1"/>
    <col min="7688" max="7688" width="5.5703125" style="51" bestFit="1" customWidth="1"/>
    <col min="7689" max="7689" width="9.28515625" style="51" bestFit="1" customWidth="1"/>
    <col min="7690" max="7690" width="8.42578125" style="51" bestFit="1" customWidth="1"/>
    <col min="7691" max="7691" width="4.7109375" style="51" bestFit="1" customWidth="1"/>
    <col min="7692" max="7692" width="1" style="51" bestFit="1" customWidth="1"/>
    <col min="7693" max="7693" width="3.7109375" style="51" bestFit="1" customWidth="1"/>
    <col min="7694" max="7694" width="1" style="51" bestFit="1" customWidth="1"/>
    <col min="7695" max="7695" width="2.85546875" style="51" bestFit="1" customWidth="1"/>
    <col min="7696" max="7696" width="1" style="51" bestFit="1" customWidth="1"/>
    <col min="7697" max="7697" width="3.7109375" style="51" bestFit="1" customWidth="1"/>
    <col min="7698" max="7698" width="1" style="51" bestFit="1" customWidth="1"/>
    <col min="7699" max="7699" width="2.85546875" style="51" bestFit="1" customWidth="1"/>
    <col min="7700" max="7700" width="1.85546875" style="51" bestFit="1" customWidth="1"/>
    <col min="7701" max="7702" width="1" style="51" bestFit="1" customWidth="1"/>
    <col min="7703" max="7703" width="5.5703125" style="51" bestFit="1" customWidth="1"/>
    <col min="7704" max="7704" width="1.85546875" style="51" bestFit="1" customWidth="1"/>
    <col min="7705" max="7705" width="2.85546875" style="51" bestFit="1" customWidth="1"/>
    <col min="7706" max="7706" width="1.85546875" style="51" bestFit="1" customWidth="1"/>
    <col min="7707" max="7707" width="9.28515625" style="51" bestFit="1" customWidth="1"/>
    <col min="7708" max="7936" width="9.140625" style="51"/>
    <col min="7937" max="7938" width="4.7109375" style="51" bestFit="1" customWidth="1"/>
    <col min="7939" max="7939" width="1.85546875" style="51" bestFit="1" customWidth="1"/>
    <col min="7940" max="7941" width="2.85546875" style="51" bestFit="1" customWidth="1"/>
    <col min="7942" max="7942" width="1.85546875" style="51" bestFit="1" customWidth="1"/>
    <col min="7943" max="7943" width="4.7109375" style="51" bestFit="1" customWidth="1"/>
    <col min="7944" max="7944" width="5.5703125" style="51" bestFit="1" customWidth="1"/>
    <col min="7945" max="7945" width="9.28515625" style="51" bestFit="1" customWidth="1"/>
    <col min="7946" max="7946" width="8.42578125" style="51" bestFit="1" customWidth="1"/>
    <col min="7947" max="7947" width="4.7109375" style="51" bestFit="1" customWidth="1"/>
    <col min="7948" max="7948" width="1" style="51" bestFit="1" customWidth="1"/>
    <col min="7949" max="7949" width="3.7109375" style="51" bestFit="1" customWidth="1"/>
    <col min="7950" max="7950" width="1" style="51" bestFit="1" customWidth="1"/>
    <col min="7951" max="7951" width="2.85546875" style="51" bestFit="1" customWidth="1"/>
    <col min="7952" max="7952" width="1" style="51" bestFit="1" customWidth="1"/>
    <col min="7953" max="7953" width="3.7109375" style="51" bestFit="1" customWidth="1"/>
    <col min="7954" max="7954" width="1" style="51" bestFit="1" customWidth="1"/>
    <col min="7955" max="7955" width="2.85546875" style="51" bestFit="1" customWidth="1"/>
    <col min="7956" max="7956" width="1.85546875" style="51" bestFit="1" customWidth="1"/>
    <col min="7957" max="7958" width="1" style="51" bestFit="1" customWidth="1"/>
    <col min="7959" max="7959" width="5.5703125" style="51" bestFit="1" customWidth="1"/>
    <col min="7960" max="7960" width="1.85546875" style="51" bestFit="1" customWidth="1"/>
    <col min="7961" max="7961" width="2.85546875" style="51" bestFit="1" customWidth="1"/>
    <col min="7962" max="7962" width="1.85546875" style="51" bestFit="1" customWidth="1"/>
    <col min="7963" max="7963" width="9.28515625" style="51" bestFit="1" customWidth="1"/>
    <col min="7964" max="8192" width="9.140625" style="51"/>
    <col min="8193" max="8194" width="4.7109375" style="51" bestFit="1" customWidth="1"/>
    <col min="8195" max="8195" width="1.85546875" style="51" bestFit="1" customWidth="1"/>
    <col min="8196" max="8197" width="2.85546875" style="51" bestFit="1" customWidth="1"/>
    <col min="8198" max="8198" width="1.85546875" style="51" bestFit="1" customWidth="1"/>
    <col min="8199" max="8199" width="4.7109375" style="51" bestFit="1" customWidth="1"/>
    <col min="8200" max="8200" width="5.5703125" style="51" bestFit="1" customWidth="1"/>
    <col min="8201" max="8201" width="9.28515625" style="51" bestFit="1" customWidth="1"/>
    <col min="8202" max="8202" width="8.42578125" style="51" bestFit="1" customWidth="1"/>
    <col min="8203" max="8203" width="4.7109375" style="51" bestFit="1" customWidth="1"/>
    <col min="8204" max="8204" width="1" style="51" bestFit="1" customWidth="1"/>
    <col min="8205" max="8205" width="3.7109375" style="51" bestFit="1" customWidth="1"/>
    <col min="8206" max="8206" width="1" style="51" bestFit="1" customWidth="1"/>
    <col min="8207" max="8207" width="2.85546875" style="51" bestFit="1" customWidth="1"/>
    <col min="8208" max="8208" width="1" style="51" bestFit="1" customWidth="1"/>
    <col min="8209" max="8209" width="3.7109375" style="51" bestFit="1" customWidth="1"/>
    <col min="8210" max="8210" width="1" style="51" bestFit="1" customWidth="1"/>
    <col min="8211" max="8211" width="2.85546875" style="51" bestFit="1" customWidth="1"/>
    <col min="8212" max="8212" width="1.85546875" style="51" bestFit="1" customWidth="1"/>
    <col min="8213" max="8214" width="1" style="51" bestFit="1" customWidth="1"/>
    <col min="8215" max="8215" width="5.5703125" style="51" bestFit="1" customWidth="1"/>
    <col min="8216" max="8216" width="1.85546875" style="51" bestFit="1" customWidth="1"/>
    <col min="8217" max="8217" width="2.85546875" style="51" bestFit="1" customWidth="1"/>
    <col min="8218" max="8218" width="1.85546875" style="51" bestFit="1" customWidth="1"/>
    <col min="8219" max="8219" width="9.28515625" style="51" bestFit="1" customWidth="1"/>
    <col min="8220" max="8448" width="9.140625" style="51"/>
    <col min="8449" max="8450" width="4.7109375" style="51" bestFit="1" customWidth="1"/>
    <col min="8451" max="8451" width="1.85546875" style="51" bestFit="1" customWidth="1"/>
    <col min="8452" max="8453" width="2.85546875" style="51" bestFit="1" customWidth="1"/>
    <col min="8454" max="8454" width="1.85546875" style="51" bestFit="1" customWidth="1"/>
    <col min="8455" max="8455" width="4.7109375" style="51" bestFit="1" customWidth="1"/>
    <col min="8456" max="8456" width="5.5703125" style="51" bestFit="1" customWidth="1"/>
    <col min="8457" max="8457" width="9.28515625" style="51" bestFit="1" customWidth="1"/>
    <col min="8458" max="8458" width="8.42578125" style="51" bestFit="1" customWidth="1"/>
    <col min="8459" max="8459" width="4.7109375" style="51" bestFit="1" customWidth="1"/>
    <col min="8460" max="8460" width="1" style="51" bestFit="1" customWidth="1"/>
    <col min="8461" max="8461" width="3.7109375" style="51" bestFit="1" customWidth="1"/>
    <col min="8462" max="8462" width="1" style="51" bestFit="1" customWidth="1"/>
    <col min="8463" max="8463" width="2.85546875" style="51" bestFit="1" customWidth="1"/>
    <col min="8464" max="8464" width="1" style="51" bestFit="1" customWidth="1"/>
    <col min="8465" max="8465" width="3.7109375" style="51" bestFit="1" customWidth="1"/>
    <col min="8466" max="8466" width="1" style="51" bestFit="1" customWidth="1"/>
    <col min="8467" max="8467" width="2.85546875" style="51" bestFit="1" customWidth="1"/>
    <col min="8468" max="8468" width="1.85546875" style="51" bestFit="1" customWidth="1"/>
    <col min="8469" max="8470" width="1" style="51" bestFit="1" customWidth="1"/>
    <col min="8471" max="8471" width="5.5703125" style="51" bestFit="1" customWidth="1"/>
    <col min="8472" max="8472" width="1.85546875" style="51" bestFit="1" customWidth="1"/>
    <col min="8473" max="8473" width="2.85546875" style="51" bestFit="1" customWidth="1"/>
    <col min="8474" max="8474" width="1.85546875" style="51" bestFit="1" customWidth="1"/>
    <col min="8475" max="8475" width="9.28515625" style="51" bestFit="1" customWidth="1"/>
    <col min="8476" max="8704" width="9.140625" style="51"/>
    <col min="8705" max="8706" width="4.7109375" style="51" bestFit="1" customWidth="1"/>
    <col min="8707" max="8707" width="1.85546875" style="51" bestFit="1" customWidth="1"/>
    <col min="8708" max="8709" width="2.85546875" style="51" bestFit="1" customWidth="1"/>
    <col min="8710" max="8710" width="1.85546875" style="51" bestFit="1" customWidth="1"/>
    <col min="8711" max="8711" width="4.7109375" style="51" bestFit="1" customWidth="1"/>
    <col min="8712" max="8712" width="5.5703125" style="51" bestFit="1" customWidth="1"/>
    <col min="8713" max="8713" width="9.28515625" style="51" bestFit="1" customWidth="1"/>
    <col min="8714" max="8714" width="8.42578125" style="51" bestFit="1" customWidth="1"/>
    <col min="8715" max="8715" width="4.7109375" style="51" bestFit="1" customWidth="1"/>
    <col min="8716" max="8716" width="1" style="51" bestFit="1" customWidth="1"/>
    <col min="8717" max="8717" width="3.7109375" style="51" bestFit="1" customWidth="1"/>
    <col min="8718" max="8718" width="1" style="51" bestFit="1" customWidth="1"/>
    <col min="8719" max="8719" width="2.85546875" style="51" bestFit="1" customWidth="1"/>
    <col min="8720" max="8720" width="1" style="51" bestFit="1" customWidth="1"/>
    <col min="8721" max="8721" width="3.7109375" style="51" bestFit="1" customWidth="1"/>
    <col min="8722" max="8722" width="1" style="51" bestFit="1" customWidth="1"/>
    <col min="8723" max="8723" width="2.85546875" style="51" bestFit="1" customWidth="1"/>
    <col min="8724" max="8724" width="1.85546875" style="51" bestFit="1" customWidth="1"/>
    <col min="8725" max="8726" width="1" style="51" bestFit="1" customWidth="1"/>
    <col min="8727" max="8727" width="5.5703125" style="51" bestFit="1" customWidth="1"/>
    <col min="8728" max="8728" width="1.85546875" style="51" bestFit="1" customWidth="1"/>
    <col min="8729" max="8729" width="2.85546875" style="51" bestFit="1" customWidth="1"/>
    <col min="8730" max="8730" width="1.85546875" style="51" bestFit="1" customWidth="1"/>
    <col min="8731" max="8731" width="9.28515625" style="51" bestFit="1" customWidth="1"/>
    <col min="8732" max="8960" width="9.140625" style="51"/>
    <col min="8961" max="8962" width="4.7109375" style="51" bestFit="1" customWidth="1"/>
    <col min="8963" max="8963" width="1.85546875" style="51" bestFit="1" customWidth="1"/>
    <col min="8964" max="8965" width="2.85546875" style="51" bestFit="1" customWidth="1"/>
    <col min="8966" max="8966" width="1.85546875" style="51" bestFit="1" customWidth="1"/>
    <col min="8967" max="8967" width="4.7109375" style="51" bestFit="1" customWidth="1"/>
    <col min="8968" max="8968" width="5.5703125" style="51" bestFit="1" customWidth="1"/>
    <col min="8969" max="8969" width="9.28515625" style="51" bestFit="1" customWidth="1"/>
    <col min="8970" max="8970" width="8.42578125" style="51" bestFit="1" customWidth="1"/>
    <col min="8971" max="8971" width="4.7109375" style="51" bestFit="1" customWidth="1"/>
    <col min="8972" max="8972" width="1" style="51" bestFit="1" customWidth="1"/>
    <col min="8973" max="8973" width="3.7109375" style="51" bestFit="1" customWidth="1"/>
    <col min="8974" max="8974" width="1" style="51" bestFit="1" customWidth="1"/>
    <col min="8975" max="8975" width="2.85546875" style="51" bestFit="1" customWidth="1"/>
    <col min="8976" max="8976" width="1" style="51" bestFit="1" customWidth="1"/>
    <col min="8977" max="8977" width="3.7109375" style="51" bestFit="1" customWidth="1"/>
    <col min="8978" max="8978" width="1" style="51" bestFit="1" customWidth="1"/>
    <col min="8979" max="8979" width="2.85546875" style="51" bestFit="1" customWidth="1"/>
    <col min="8980" max="8980" width="1.85546875" style="51" bestFit="1" customWidth="1"/>
    <col min="8981" max="8982" width="1" style="51" bestFit="1" customWidth="1"/>
    <col min="8983" max="8983" width="5.5703125" style="51" bestFit="1" customWidth="1"/>
    <col min="8984" max="8984" width="1.85546875" style="51" bestFit="1" customWidth="1"/>
    <col min="8985" max="8985" width="2.85546875" style="51" bestFit="1" customWidth="1"/>
    <col min="8986" max="8986" width="1.85546875" style="51" bestFit="1" customWidth="1"/>
    <col min="8987" max="8987" width="9.28515625" style="51" bestFit="1" customWidth="1"/>
    <col min="8988" max="9216" width="9.140625" style="51"/>
    <col min="9217" max="9218" width="4.7109375" style="51" bestFit="1" customWidth="1"/>
    <col min="9219" max="9219" width="1.85546875" style="51" bestFit="1" customWidth="1"/>
    <col min="9220" max="9221" width="2.85546875" style="51" bestFit="1" customWidth="1"/>
    <col min="9222" max="9222" width="1.85546875" style="51" bestFit="1" customWidth="1"/>
    <col min="9223" max="9223" width="4.7109375" style="51" bestFit="1" customWidth="1"/>
    <col min="9224" max="9224" width="5.5703125" style="51" bestFit="1" customWidth="1"/>
    <col min="9225" max="9225" width="9.28515625" style="51" bestFit="1" customWidth="1"/>
    <col min="9226" max="9226" width="8.42578125" style="51" bestFit="1" customWidth="1"/>
    <col min="9227" max="9227" width="4.7109375" style="51" bestFit="1" customWidth="1"/>
    <col min="9228" max="9228" width="1" style="51" bestFit="1" customWidth="1"/>
    <col min="9229" max="9229" width="3.7109375" style="51" bestFit="1" customWidth="1"/>
    <col min="9230" max="9230" width="1" style="51" bestFit="1" customWidth="1"/>
    <col min="9231" max="9231" width="2.85546875" style="51" bestFit="1" customWidth="1"/>
    <col min="9232" max="9232" width="1" style="51" bestFit="1" customWidth="1"/>
    <col min="9233" max="9233" width="3.7109375" style="51" bestFit="1" customWidth="1"/>
    <col min="9234" max="9234" width="1" style="51" bestFit="1" customWidth="1"/>
    <col min="9235" max="9235" width="2.85546875" style="51" bestFit="1" customWidth="1"/>
    <col min="9236" max="9236" width="1.85546875" style="51" bestFit="1" customWidth="1"/>
    <col min="9237" max="9238" width="1" style="51" bestFit="1" customWidth="1"/>
    <col min="9239" max="9239" width="5.5703125" style="51" bestFit="1" customWidth="1"/>
    <col min="9240" max="9240" width="1.85546875" style="51" bestFit="1" customWidth="1"/>
    <col min="9241" max="9241" width="2.85546875" style="51" bestFit="1" customWidth="1"/>
    <col min="9242" max="9242" width="1.85546875" style="51" bestFit="1" customWidth="1"/>
    <col min="9243" max="9243" width="9.28515625" style="51" bestFit="1" customWidth="1"/>
    <col min="9244" max="9472" width="9.140625" style="51"/>
    <col min="9473" max="9474" width="4.7109375" style="51" bestFit="1" customWidth="1"/>
    <col min="9475" max="9475" width="1.85546875" style="51" bestFit="1" customWidth="1"/>
    <col min="9476" max="9477" width="2.85546875" style="51" bestFit="1" customWidth="1"/>
    <col min="9478" max="9478" width="1.85546875" style="51" bestFit="1" customWidth="1"/>
    <col min="9479" max="9479" width="4.7109375" style="51" bestFit="1" customWidth="1"/>
    <col min="9480" max="9480" width="5.5703125" style="51" bestFit="1" customWidth="1"/>
    <col min="9481" max="9481" width="9.28515625" style="51" bestFit="1" customWidth="1"/>
    <col min="9482" max="9482" width="8.42578125" style="51" bestFit="1" customWidth="1"/>
    <col min="9483" max="9483" width="4.7109375" style="51" bestFit="1" customWidth="1"/>
    <col min="9484" max="9484" width="1" style="51" bestFit="1" customWidth="1"/>
    <col min="9485" max="9485" width="3.7109375" style="51" bestFit="1" customWidth="1"/>
    <col min="9486" max="9486" width="1" style="51" bestFit="1" customWidth="1"/>
    <col min="9487" max="9487" width="2.85546875" style="51" bestFit="1" customWidth="1"/>
    <col min="9488" max="9488" width="1" style="51" bestFit="1" customWidth="1"/>
    <col min="9489" max="9489" width="3.7109375" style="51" bestFit="1" customWidth="1"/>
    <col min="9490" max="9490" width="1" style="51" bestFit="1" customWidth="1"/>
    <col min="9491" max="9491" width="2.85546875" style="51" bestFit="1" customWidth="1"/>
    <col min="9492" max="9492" width="1.85546875" style="51" bestFit="1" customWidth="1"/>
    <col min="9493" max="9494" width="1" style="51" bestFit="1" customWidth="1"/>
    <col min="9495" max="9495" width="5.5703125" style="51" bestFit="1" customWidth="1"/>
    <col min="9496" max="9496" width="1.85546875" style="51" bestFit="1" customWidth="1"/>
    <col min="9497" max="9497" width="2.85546875" style="51" bestFit="1" customWidth="1"/>
    <col min="9498" max="9498" width="1.85546875" style="51" bestFit="1" customWidth="1"/>
    <col min="9499" max="9499" width="9.28515625" style="51" bestFit="1" customWidth="1"/>
    <col min="9500" max="9728" width="9.140625" style="51"/>
    <col min="9729" max="9730" width="4.7109375" style="51" bestFit="1" customWidth="1"/>
    <col min="9731" max="9731" width="1.85546875" style="51" bestFit="1" customWidth="1"/>
    <col min="9732" max="9733" width="2.85546875" style="51" bestFit="1" customWidth="1"/>
    <col min="9734" max="9734" width="1.85546875" style="51" bestFit="1" customWidth="1"/>
    <col min="9735" max="9735" width="4.7109375" style="51" bestFit="1" customWidth="1"/>
    <col min="9736" max="9736" width="5.5703125" style="51" bestFit="1" customWidth="1"/>
    <col min="9737" max="9737" width="9.28515625" style="51" bestFit="1" customWidth="1"/>
    <col min="9738" max="9738" width="8.42578125" style="51" bestFit="1" customWidth="1"/>
    <col min="9739" max="9739" width="4.7109375" style="51" bestFit="1" customWidth="1"/>
    <col min="9740" max="9740" width="1" style="51" bestFit="1" customWidth="1"/>
    <col min="9741" max="9741" width="3.7109375" style="51" bestFit="1" customWidth="1"/>
    <col min="9742" max="9742" width="1" style="51" bestFit="1" customWidth="1"/>
    <col min="9743" max="9743" width="2.85546875" style="51" bestFit="1" customWidth="1"/>
    <col min="9744" max="9744" width="1" style="51" bestFit="1" customWidth="1"/>
    <col min="9745" max="9745" width="3.7109375" style="51" bestFit="1" customWidth="1"/>
    <col min="9746" max="9746" width="1" style="51" bestFit="1" customWidth="1"/>
    <col min="9747" max="9747" width="2.85546875" style="51" bestFit="1" customWidth="1"/>
    <col min="9748" max="9748" width="1.85546875" style="51" bestFit="1" customWidth="1"/>
    <col min="9749" max="9750" width="1" style="51" bestFit="1" customWidth="1"/>
    <col min="9751" max="9751" width="5.5703125" style="51" bestFit="1" customWidth="1"/>
    <col min="9752" max="9752" width="1.85546875" style="51" bestFit="1" customWidth="1"/>
    <col min="9753" max="9753" width="2.85546875" style="51" bestFit="1" customWidth="1"/>
    <col min="9754" max="9754" width="1.85546875" style="51" bestFit="1" customWidth="1"/>
    <col min="9755" max="9755" width="9.28515625" style="51" bestFit="1" customWidth="1"/>
    <col min="9756" max="9984" width="9.140625" style="51"/>
    <col min="9985" max="9986" width="4.7109375" style="51" bestFit="1" customWidth="1"/>
    <col min="9987" max="9987" width="1.85546875" style="51" bestFit="1" customWidth="1"/>
    <col min="9988" max="9989" width="2.85546875" style="51" bestFit="1" customWidth="1"/>
    <col min="9990" max="9990" width="1.85546875" style="51" bestFit="1" customWidth="1"/>
    <col min="9991" max="9991" width="4.7109375" style="51" bestFit="1" customWidth="1"/>
    <col min="9992" max="9992" width="5.5703125" style="51" bestFit="1" customWidth="1"/>
    <col min="9993" max="9993" width="9.28515625" style="51" bestFit="1" customWidth="1"/>
    <col min="9994" max="9994" width="8.42578125" style="51" bestFit="1" customWidth="1"/>
    <col min="9995" max="9995" width="4.7109375" style="51" bestFit="1" customWidth="1"/>
    <col min="9996" max="9996" width="1" style="51" bestFit="1" customWidth="1"/>
    <col min="9997" max="9997" width="3.7109375" style="51" bestFit="1" customWidth="1"/>
    <col min="9998" max="9998" width="1" style="51" bestFit="1" customWidth="1"/>
    <col min="9999" max="9999" width="2.85546875" style="51" bestFit="1" customWidth="1"/>
    <col min="10000" max="10000" width="1" style="51" bestFit="1" customWidth="1"/>
    <col min="10001" max="10001" width="3.7109375" style="51" bestFit="1" customWidth="1"/>
    <col min="10002" max="10002" width="1" style="51" bestFit="1" customWidth="1"/>
    <col min="10003" max="10003" width="2.85546875" style="51" bestFit="1" customWidth="1"/>
    <col min="10004" max="10004" width="1.85546875" style="51" bestFit="1" customWidth="1"/>
    <col min="10005" max="10006" width="1" style="51" bestFit="1" customWidth="1"/>
    <col min="10007" max="10007" width="5.5703125" style="51" bestFit="1" customWidth="1"/>
    <col min="10008" max="10008" width="1.85546875" style="51" bestFit="1" customWidth="1"/>
    <col min="10009" max="10009" width="2.85546875" style="51" bestFit="1" customWidth="1"/>
    <col min="10010" max="10010" width="1.85546875" style="51" bestFit="1" customWidth="1"/>
    <col min="10011" max="10011" width="9.28515625" style="51" bestFit="1" customWidth="1"/>
    <col min="10012" max="10240" width="9.140625" style="51"/>
    <col min="10241" max="10242" width="4.7109375" style="51" bestFit="1" customWidth="1"/>
    <col min="10243" max="10243" width="1.85546875" style="51" bestFit="1" customWidth="1"/>
    <col min="10244" max="10245" width="2.85546875" style="51" bestFit="1" customWidth="1"/>
    <col min="10246" max="10246" width="1.85546875" style="51" bestFit="1" customWidth="1"/>
    <col min="10247" max="10247" width="4.7109375" style="51" bestFit="1" customWidth="1"/>
    <col min="10248" max="10248" width="5.5703125" style="51" bestFit="1" customWidth="1"/>
    <col min="10249" max="10249" width="9.28515625" style="51" bestFit="1" customWidth="1"/>
    <col min="10250" max="10250" width="8.42578125" style="51" bestFit="1" customWidth="1"/>
    <col min="10251" max="10251" width="4.7109375" style="51" bestFit="1" customWidth="1"/>
    <col min="10252" max="10252" width="1" style="51" bestFit="1" customWidth="1"/>
    <col min="10253" max="10253" width="3.7109375" style="51" bestFit="1" customWidth="1"/>
    <col min="10254" max="10254" width="1" style="51" bestFit="1" customWidth="1"/>
    <col min="10255" max="10255" width="2.85546875" style="51" bestFit="1" customWidth="1"/>
    <col min="10256" max="10256" width="1" style="51" bestFit="1" customWidth="1"/>
    <col min="10257" max="10257" width="3.7109375" style="51" bestFit="1" customWidth="1"/>
    <col min="10258" max="10258" width="1" style="51" bestFit="1" customWidth="1"/>
    <col min="10259" max="10259" width="2.85546875" style="51" bestFit="1" customWidth="1"/>
    <col min="10260" max="10260" width="1.85546875" style="51" bestFit="1" customWidth="1"/>
    <col min="10261" max="10262" width="1" style="51" bestFit="1" customWidth="1"/>
    <col min="10263" max="10263" width="5.5703125" style="51" bestFit="1" customWidth="1"/>
    <col min="10264" max="10264" width="1.85546875" style="51" bestFit="1" customWidth="1"/>
    <col min="10265" max="10265" width="2.85546875" style="51" bestFit="1" customWidth="1"/>
    <col min="10266" max="10266" width="1.85546875" style="51" bestFit="1" customWidth="1"/>
    <col min="10267" max="10267" width="9.28515625" style="51" bestFit="1" customWidth="1"/>
    <col min="10268" max="10496" width="9.140625" style="51"/>
    <col min="10497" max="10498" width="4.7109375" style="51" bestFit="1" customWidth="1"/>
    <col min="10499" max="10499" width="1.85546875" style="51" bestFit="1" customWidth="1"/>
    <col min="10500" max="10501" width="2.85546875" style="51" bestFit="1" customWidth="1"/>
    <col min="10502" max="10502" width="1.85546875" style="51" bestFit="1" customWidth="1"/>
    <col min="10503" max="10503" width="4.7109375" style="51" bestFit="1" customWidth="1"/>
    <col min="10504" max="10504" width="5.5703125" style="51" bestFit="1" customWidth="1"/>
    <col min="10505" max="10505" width="9.28515625" style="51" bestFit="1" customWidth="1"/>
    <col min="10506" max="10506" width="8.42578125" style="51" bestFit="1" customWidth="1"/>
    <col min="10507" max="10507" width="4.7109375" style="51" bestFit="1" customWidth="1"/>
    <col min="10508" max="10508" width="1" style="51" bestFit="1" customWidth="1"/>
    <col min="10509" max="10509" width="3.7109375" style="51" bestFit="1" customWidth="1"/>
    <col min="10510" max="10510" width="1" style="51" bestFit="1" customWidth="1"/>
    <col min="10511" max="10511" width="2.85546875" style="51" bestFit="1" customWidth="1"/>
    <col min="10512" max="10512" width="1" style="51" bestFit="1" customWidth="1"/>
    <col min="10513" max="10513" width="3.7109375" style="51" bestFit="1" customWidth="1"/>
    <col min="10514" max="10514" width="1" style="51" bestFit="1" customWidth="1"/>
    <col min="10515" max="10515" width="2.85546875" style="51" bestFit="1" customWidth="1"/>
    <col min="10516" max="10516" width="1.85546875" style="51" bestFit="1" customWidth="1"/>
    <col min="10517" max="10518" width="1" style="51" bestFit="1" customWidth="1"/>
    <col min="10519" max="10519" width="5.5703125" style="51" bestFit="1" customWidth="1"/>
    <col min="10520" max="10520" width="1.85546875" style="51" bestFit="1" customWidth="1"/>
    <col min="10521" max="10521" width="2.85546875" style="51" bestFit="1" customWidth="1"/>
    <col min="10522" max="10522" width="1.85546875" style="51" bestFit="1" customWidth="1"/>
    <col min="10523" max="10523" width="9.28515625" style="51" bestFit="1" customWidth="1"/>
    <col min="10524" max="10752" width="9.140625" style="51"/>
    <col min="10753" max="10754" width="4.7109375" style="51" bestFit="1" customWidth="1"/>
    <col min="10755" max="10755" width="1.85546875" style="51" bestFit="1" customWidth="1"/>
    <col min="10756" max="10757" width="2.85546875" style="51" bestFit="1" customWidth="1"/>
    <col min="10758" max="10758" width="1.85546875" style="51" bestFit="1" customWidth="1"/>
    <col min="10759" max="10759" width="4.7109375" style="51" bestFit="1" customWidth="1"/>
    <col min="10760" max="10760" width="5.5703125" style="51" bestFit="1" customWidth="1"/>
    <col min="10761" max="10761" width="9.28515625" style="51" bestFit="1" customWidth="1"/>
    <col min="10762" max="10762" width="8.42578125" style="51" bestFit="1" customWidth="1"/>
    <col min="10763" max="10763" width="4.7109375" style="51" bestFit="1" customWidth="1"/>
    <col min="10764" max="10764" width="1" style="51" bestFit="1" customWidth="1"/>
    <col min="10765" max="10765" width="3.7109375" style="51" bestFit="1" customWidth="1"/>
    <col min="10766" max="10766" width="1" style="51" bestFit="1" customWidth="1"/>
    <col min="10767" max="10767" width="2.85546875" style="51" bestFit="1" customWidth="1"/>
    <col min="10768" max="10768" width="1" style="51" bestFit="1" customWidth="1"/>
    <col min="10769" max="10769" width="3.7109375" style="51" bestFit="1" customWidth="1"/>
    <col min="10770" max="10770" width="1" style="51" bestFit="1" customWidth="1"/>
    <col min="10771" max="10771" width="2.85546875" style="51" bestFit="1" customWidth="1"/>
    <col min="10772" max="10772" width="1.85546875" style="51" bestFit="1" customWidth="1"/>
    <col min="10773" max="10774" width="1" style="51" bestFit="1" customWidth="1"/>
    <col min="10775" max="10775" width="5.5703125" style="51" bestFit="1" customWidth="1"/>
    <col min="10776" max="10776" width="1.85546875" style="51" bestFit="1" customWidth="1"/>
    <col min="10777" max="10777" width="2.85546875" style="51" bestFit="1" customWidth="1"/>
    <col min="10778" max="10778" width="1.85546875" style="51" bestFit="1" customWidth="1"/>
    <col min="10779" max="10779" width="9.28515625" style="51" bestFit="1" customWidth="1"/>
    <col min="10780" max="11008" width="9.140625" style="51"/>
    <col min="11009" max="11010" width="4.7109375" style="51" bestFit="1" customWidth="1"/>
    <col min="11011" max="11011" width="1.85546875" style="51" bestFit="1" customWidth="1"/>
    <col min="11012" max="11013" width="2.85546875" style="51" bestFit="1" customWidth="1"/>
    <col min="11014" max="11014" width="1.85546875" style="51" bestFit="1" customWidth="1"/>
    <col min="11015" max="11015" width="4.7109375" style="51" bestFit="1" customWidth="1"/>
    <col min="11016" max="11016" width="5.5703125" style="51" bestFit="1" customWidth="1"/>
    <col min="11017" max="11017" width="9.28515625" style="51" bestFit="1" customWidth="1"/>
    <col min="11018" max="11018" width="8.42578125" style="51" bestFit="1" customWidth="1"/>
    <col min="11019" max="11019" width="4.7109375" style="51" bestFit="1" customWidth="1"/>
    <col min="11020" max="11020" width="1" style="51" bestFit="1" customWidth="1"/>
    <col min="11021" max="11021" width="3.7109375" style="51" bestFit="1" customWidth="1"/>
    <col min="11022" max="11022" width="1" style="51" bestFit="1" customWidth="1"/>
    <col min="11023" max="11023" width="2.85546875" style="51" bestFit="1" customWidth="1"/>
    <col min="11024" max="11024" width="1" style="51" bestFit="1" customWidth="1"/>
    <col min="11025" max="11025" width="3.7109375" style="51" bestFit="1" customWidth="1"/>
    <col min="11026" max="11026" width="1" style="51" bestFit="1" customWidth="1"/>
    <col min="11027" max="11027" width="2.85546875" style="51" bestFit="1" customWidth="1"/>
    <col min="11028" max="11028" width="1.85546875" style="51" bestFit="1" customWidth="1"/>
    <col min="11029" max="11030" width="1" style="51" bestFit="1" customWidth="1"/>
    <col min="11031" max="11031" width="5.5703125" style="51" bestFit="1" customWidth="1"/>
    <col min="11032" max="11032" width="1.85546875" style="51" bestFit="1" customWidth="1"/>
    <col min="11033" max="11033" width="2.85546875" style="51" bestFit="1" customWidth="1"/>
    <col min="11034" max="11034" width="1.85546875" style="51" bestFit="1" customWidth="1"/>
    <col min="11035" max="11035" width="9.28515625" style="51" bestFit="1" customWidth="1"/>
    <col min="11036" max="11264" width="9.140625" style="51"/>
    <col min="11265" max="11266" width="4.7109375" style="51" bestFit="1" customWidth="1"/>
    <col min="11267" max="11267" width="1.85546875" style="51" bestFit="1" customWidth="1"/>
    <col min="11268" max="11269" width="2.85546875" style="51" bestFit="1" customWidth="1"/>
    <col min="11270" max="11270" width="1.85546875" style="51" bestFit="1" customWidth="1"/>
    <col min="11271" max="11271" width="4.7109375" style="51" bestFit="1" customWidth="1"/>
    <col min="11272" max="11272" width="5.5703125" style="51" bestFit="1" customWidth="1"/>
    <col min="11273" max="11273" width="9.28515625" style="51" bestFit="1" customWidth="1"/>
    <col min="11274" max="11274" width="8.42578125" style="51" bestFit="1" customWidth="1"/>
    <col min="11275" max="11275" width="4.7109375" style="51" bestFit="1" customWidth="1"/>
    <col min="11276" max="11276" width="1" style="51" bestFit="1" customWidth="1"/>
    <col min="11277" max="11277" width="3.7109375" style="51" bestFit="1" customWidth="1"/>
    <col min="11278" max="11278" width="1" style="51" bestFit="1" customWidth="1"/>
    <col min="11279" max="11279" width="2.85546875" style="51" bestFit="1" customWidth="1"/>
    <col min="11280" max="11280" width="1" style="51" bestFit="1" customWidth="1"/>
    <col min="11281" max="11281" width="3.7109375" style="51" bestFit="1" customWidth="1"/>
    <col min="11282" max="11282" width="1" style="51" bestFit="1" customWidth="1"/>
    <col min="11283" max="11283" width="2.85546875" style="51" bestFit="1" customWidth="1"/>
    <col min="11284" max="11284" width="1.85546875" style="51" bestFit="1" customWidth="1"/>
    <col min="11285" max="11286" width="1" style="51" bestFit="1" customWidth="1"/>
    <col min="11287" max="11287" width="5.5703125" style="51" bestFit="1" customWidth="1"/>
    <col min="11288" max="11288" width="1.85546875" style="51" bestFit="1" customWidth="1"/>
    <col min="11289" max="11289" width="2.85546875" style="51" bestFit="1" customWidth="1"/>
    <col min="11290" max="11290" width="1.85546875" style="51" bestFit="1" customWidth="1"/>
    <col min="11291" max="11291" width="9.28515625" style="51" bestFit="1" customWidth="1"/>
    <col min="11292" max="11520" width="9.140625" style="51"/>
    <col min="11521" max="11522" width="4.7109375" style="51" bestFit="1" customWidth="1"/>
    <col min="11523" max="11523" width="1.85546875" style="51" bestFit="1" customWidth="1"/>
    <col min="11524" max="11525" width="2.85546875" style="51" bestFit="1" customWidth="1"/>
    <col min="11526" max="11526" width="1.85546875" style="51" bestFit="1" customWidth="1"/>
    <col min="11527" max="11527" width="4.7109375" style="51" bestFit="1" customWidth="1"/>
    <col min="11528" max="11528" width="5.5703125" style="51" bestFit="1" customWidth="1"/>
    <col min="11529" max="11529" width="9.28515625" style="51" bestFit="1" customWidth="1"/>
    <col min="11530" max="11530" width="8.42578125" style="51" bestFit="1" customWidth="1"/>
    <col min="11531" max="11531" width="4.7109375" style="51" bestFit="1" customWidth="1"/>
    <col min="11532" max="11532" width="1" style="51" bestFit="1" customWidth="1"/>
    <col min="11533" max="11533" width="3.7109375" style="51" bestFit="1" customWidth="1"/>
    <col min="11534" max="11534" width="1" style="51" bestFit="1" customWidth="1"/>
    <col min="11535" max="11535" width="2.85546875" style="51" bestFit="1" customWidth="1"/>
    <col min="11536" max="11536" width="1" style="51" bestFit="1" customWidth="1"/>
    <col min="11537" max="11537" width="3.7109375" style="51" bestFit="1" customWidth="1"/>
    <col min="11538" max="11538" width="1" style="51" bestFit="1" customWidth="1"/>
    <col min="11539" max="11539" width="2.85546875" style="51" bestFit="1" customWidth="1"/>
    <col min="11540" max="11540" width="1.85546875" style="51" bestFit="1" customWidth="1"/>
    <col min="11541" max="11542" width="1" style="51" bestFit="1" customWidth="1"/>
    <col min="11543" max="11543" width="5.5703125" style="51" bestFit="1" customWidth="1"/>
    <col min="11544" max="11544" width="1.85546875" style="51" bestFit="1" customWidth="1"/>
    <col min="11545" max="11545" width="2.85546875" style="51" bestFit="1" customWidth="1"/>
    <col min="11546" max="11546" width="1.85546875" style="51" bestFit="1" customWidth="1"/>
    <col min="11547" max="11547" width="9.28515625" style="51" bestFit="1" customWidth="1"/>
    <col min="11548" max="11776" width="9.140625" style="51"/>
    <col min="11777" max="11778" width="4.7109375" style="51" bestFit="1" customWidth="1"/>
    <col min="11779" max="11779" width="1.85546875" style="51" bestFit="1" customWidth="1"/>
    <col min="11780" max="11781" width="2.85546875" style="51" bestFit="1" customWidth="1"/>
    <col min="11782" max="11782" width="1.85546875" style="51" bestFit="1" customWidth="1"/>
    <col min="11783" max="11783" width="4.7109375" style="51" bestFit="1" customWidth="1"/>
    <col min="11784" max="11784" width="5.5703125" style="51" bestFit="1" customWidth="1"/>
    <col min="11785" max="11785" width="9.28515625" style="51" bestFit="1" customWidth="1"/>
    <col min="11786" max="11786" width="8.42578125" style="51" bestFit="1" customWidth="1"/>
    <col min="11787" max="11787" width="4.7109375" style="51" bestFit="1" customWidth="1"/>
    <col min="11788" max="11788" width="1" style="51" bestFit="1" customWidth="1"/>
    <col min="11789" max="11789" width="3.7109375" style="51" bestFit="1" customWidth="1"/>
    <col min="11790" max="11790" width="1" style="51" bestFit="1" customWidth="1"/>
    <col min="11791" max="11791" width="2.85546875" style="51" bestFit="1" customWidth="1"/>
    <col min="11792" max="11792" width="1" style="51" bestFit="1" customWidth="1"/>
    <col min="11793" max="11793" width="3.7109375" style="51" bestFit="1" customWidth="1"/>
    <col min="11794" max="11794" width="1" style="51" bestFit="1" customWidth="1"/>
    <col min="11795" max="11795" width="2.85546875" style="51" bestFit="1" customWidth="1"/>
    <col min="11796" max="11796" width="1.85546875" style="51" bestFit="1" customWidth="1"/>
    <col min="11797" max="11798" width="1" style="51" bestFit="1" customWidth="1"/>
    <col min="11799" max="11799" width="5.5703125" style="51" bestFit="1" customWidth="1"/>
    <col min="11800" max="11800" width="1.85546875" style="51" bestFit="1" customWidth="1"/>
    <col min="11801" max="11801" width="2.85546875" style="51" bestFit="1" customWidth="1"/>
    <col min="11802" max="11802" width="1.85546875" style="51" bestFit="1" customWidth="1"/>
    <col min="11803" max="11803" width="9.28515625" style="51" bestFit="1" customWidth="1"/>
    <col min="11804" max="12032" width="9.140625" style="51"/>
    <col min="12033" max="12034" width="4.7109375" style="51" bestFit="1" customWidth="1"/>
    <col min="12035" max="12035" width="1.85546875" style="51" bestFit="1" customWidth="1"/>
    <col min="12036" max="12037" width="2.85546875" style="51" bestFit="1" customWidth="1"/>
    <col min="12038" max="12038" width="1.85546875" style="51" bestFit="1" customWidth="1"/>
    <col min="12039" max="12039" width="4.7109375" style="51" bestFit="1" customWidth="1"/>
    <col min="12040" max="12040" width="5.5703125" style="51" bestFit="1" customWidth="1"/>
    <col min="12041" max="12041" width="9.28515625" style="51" bestFit="1" customWidth="1"/>
    <col min="12042" max="12042" width="8.42578125" style="51" bestFit="1" customWidth="1"/>
    <col min="12043" max="12043" width="4.7109375" style="51" bestFit="1" customWidth="1"/>
    <col min="12044" max="12044" width="1" style="51" bestFit="1" customWidth="1"/>
    <col min="12045" max="12045" width="3.7109375" style="51" bestFit="1" customWidth="1"/>
    <col min="12046" max="12046" width="1" style="51" bestFit="1" customWidth="1"/>
    <col min="12047" max="12047" width="2.85546875" style="51" bestFit="1" customWidth="1"/>
    <col min="12048" max="12048" width="1" style="51" bestFit="1" customWidth="1"/>
    <col min="12049" max="12049" width="3.7109375" style="51" bestFit="1" customWidth="1"/>
    <col min="12050" max="12050" width="1" style="51" bestFit="1" customWidth="1"/>
    <col min="12051" max="12051" width="2.85546875" style="51" bestFit="1" customWidth="1"/>
    <col min="12052" max="12052" width="1.85546875" style="51" bestFit="1" customWidth="1"/>
    <col min="12053" max="12054" width="1" style="51" bestFit="1" customWidth="1"/>
    <col min="12055" max="12055" width="5.5703125" style="51" bestFit="1" customWidth="1"/>
    <col min="12056" max="12056" width="1.85546875" style="51" bestFit="1" customWidth="1"/>
    <col min="12057" max="12057" width="2.85546875" style="51" bestFit="1" customWidth="1"/>
    <col min="12058" max="12058" width="1.85546875" style="51" bestFit="1" customWidth="1"/>
    <col min="12059" max="12059" width="9.28515625" style="51" bestFit="1" customWidth="1"/>
    <col min="12060" max="12288" width="9.140625" style="51"/>
    <col min="12289" max="12290" width="4.7109375" style="51" bestFit="1" customWidth="1"/>
    <col min="12291" max="12291" width="1.85546875" style="51" bestFit="1" customWidth="1"/>
    <col min="12292" max="12293" width="2.85546875" style="51" bestFit="1" customWidth="1"/>
    <col min="12294" max="12294" width="1.85546875" style="51" bestFit="1" customWidth="1"/>
    <col min="12295" max="12295" width="4.7109375" style="51" bestFit="1" customWidth="1"/>
    <col min="12296" max="12296" width="5.5703125" style="51" bestFit="1" customWidth="1"/>
    <col min="12297" max="12297" width="9.28515625" style="51" bestFit="1" customWidth="1"/>
    <col min="12298" max="12298" width="8.42578125" style="51" bestFit="1" customWidth="1"/>
    <col min="12299" max="12299" width="4.7109375" style="51" bestFit="1" customWidth="1"/>
    <col min="12300" max="12300" width="1" style="51" bestFit="1" customWidth="1"/>
    <col min="12301" max="12301" width="3.7109375" style="51" bestFit="1" customWidth="1"/>
    <col min="12302" max="12302" width="1" style="51" bestFit="1" customWidth="1"/>
    <col min="12303" max="12303" width="2.85546875" style="51" bestFit="1" customWidth="1"/>
    <col min="12304" max="12304" width="1" style="51" bestFit="1" customWidth="1"/>
    <col min="12305" max="12305" width="3.7109375" style="51" bestFit="1" customWidth="1"/>
    <col min="12306" max="12306" width="1" style="51" bestFit="1" customWidth="1"/>
    <col min="12307" max="12307" width="2.85546875" style="51" bestFit="1" customWidth="1"/>
    <col min="12308" max="12308" width="1.85546875" style="51" bestFit="1" customWidth="1"/>
    <col min="12309" max="12310" width="1" style="51" bestFit="1" customWidth="1"/>
    <col min="12311" max="12311" width="5.5703125" style="51" bestFit="1" customWidth="1"/>
    <col min="12312" max="12312" width="1.85546875" style="51" bestFit="1" customWidth="1"/>
    <col min="12313" max="12313" width="2.85546875" style="51" bestFit="1" customWidth="1"/>
    <col min="12314" max="12314" width="1.85546875" style="51" bestFit="1" customWidth="1"/>
    <col min="12315" max="12315" width="9.28515625" style="51" bestFit="1" customWidth="1"/>
    <col min="12316" max="12544" width="9.140625" style="51"/>
    <col min="12545" max="12546" width="4.7109375" style="51" bestFit="1" customWidth="1"/>
    <col min="12547" max="12547" width="1.85546875" style="51" bestFit="1" customWidth="1"/>
    <col min="12548" max="12549" width="2.85546875" style="51" bestFit="1" customWidth="1"/>
    <col min="12550" max="12550" width="1.85546875" style="51" bestFit="1" customWidth="1"/>
    <col min="12551" max="12551" width="4.7109375" style="51" bestFit="1" customWidth="1"/>
    <col min="12552" max="12552" width="5.5703125" style="51" bestFit="1" customWidth="1"/>
    <col min="12553" max="12553" width="9.28515625" style="51" bestFit="1" customWidth="1"/>
    <col min="12554" max="12554" width="8.42578125" style="51" bestFit="1" customWidth="1"/>
    <col min="12555" max="12555" width="4.7109375" style="51" bestFit="1" customWidth="1"/>
    <col min="12556" max="12556" width="1" style="51" bestFit="1" customWidth="1"/>
    <col min="12557" max="12557" width="3.7109375" style="51" bestFit="1" customWidth="1"/>
    <col min="12558" max="12558" width="1" style="51" bestFit="1" customWidth="1"/>
    <col min="12559" max="12559" width="2.85546875" style="51" bestFit="1" customWidth="1"/>
    <col min="12560" max="12560" width="1" style="51" bestFit="1" customWidth="1"/>
    <col min="12561" max="12561" width="3.7109375" style="51" bestFit="1" customWidth="1"/>
    <col min="12562" max="12562" width="1" style="51" bestFit="1" customWidth="1"/>
    <col min="12563" max="12563" width="2.85546875" style="51" bestFit="1" customWidth="1"/>
    <col min="12564" max="12564" width="1.85546875" style="51" bestFit="1" customWidth="1"/>
    <col min="12565" max="12566" width="1" style="51" bestFit="1" customWidth="1"/>
    <col min="12567" max="12567" width="5.5703125" style="51" bestFit="1" customWidth="1"/>
    <col min="12568" max="12568" width="1.85546875" style="51" bestFit="1" customWidth="1"/>
    <col min="12569" max="12569" width="2.85546875" style="51" bestFit="1" customWidth="1"/>
    <col min="12570" max="12570" width="1.85546875" style="51" bestFit="1" customWidth="1"/>
    <col min="12571" max="12571" width="9.28515625" style="51" bestFit="1" customWidth="1"/>
    <col min="12572" max="12800" width="9.140625" style="51"/>
    <col min="12801" max="12802" width="4.7109375" style="51" bestFit="1" customWidth="1"/>
    <col min="12803" max="12803" width="1.85546875" style="51" bestFit="1" customWidth="1"/>
    <col min="12804" max="12805" width="2.85546875" style="51" bestFit="1" customWidth="1"/>
    <col min="12806" max="12806" width="1.85546875" style="51" bestFit="1" customWidth="1"/>
    <col min="12807" max="12807" width="4.7109375" style="51" bestFit="1" customWidth="1"/>
    <col min="12808" max="12808" width="5.5703125" style="51" bestFit="1" customWidth="1"/>
    <col min="12809" max="12809" width="9.28515625" style="51" bestFit="1" customWidth="1"/>
    <col min="12810" max="12810" width="8.42578125" style="51" bestFit="1" customWidth="1"/>
    <col min="12811" max="12811" width="4.7109375" style="51" bestFit="1" customWidth="1"/>
    <col min="12812" max="12812" width="1" style="51" bestFit="1" customWidth="1"/>
    <col min="12813" max="12813" width="3.7109375" style="51" bestFit="1" customWidth="1"/>
    <col min="12814" max="12814" width="1" style="51" bestFit="1" customWidth="1"/>
    <col min="12815" max="12815" width="2.85546875" style="51" bestFit="1" customWidth="1"/>
    <col min="12816" max="12816" width="1" style="51" bestFit="1" customWidth="1"/>
    <col min="12817" max="12817" width="3.7109375" style="51" bestFit="1" customWidth="1"/>
    <col min="12818" max="12818" width="1" style="51" bestFit="1" customWidth="1"/>
    <col min="12819" max="12819" width="2.85546875" style="51" bestFit="1" customWidth="1"/>
    <col min="12820" max="12820" width="1.85546875" style="51" bestFit="1" customWidth="1"/>
    <col min="12821" max="12822" width="1" style="51" bestFit="1" customWidth="1"/>
    <col min="12823" max="12823" width="5.5703125" style="51" bestFit="1" customWidth="1"/>
    <col min="12824" max="12824" width="1.85546875" style="51" bestFit="1" customWidth="1"/>
    <col min="12825" max="12825" width="2.85546875" style="51" bestFit="1" customWidth="1"/>
    <col min="12826" max="12826" width="1.85546875" style="51" bestFit="1" customWidth="1"/>
    <col min="12827" max="12827" width="9.28515625" style="51" bestFit="1" customWidth="1"/>
    <col min="12828" max="13056" width="9.140625" style="51"/>
    <col min="13057" max="13058" width="4.7109375" style="51" bestFit="1" customWidth="1"/>
    <col min="13059" max="13059" width="1.85546875" style="51" bestFit="1" customWidth="1"/>
    <col min="13060" max="13061" width="2.85546875" style="51" bestFit="1" customWidth="1"/>
    <col min="13062" max="13062" width="1.85546875" style="51" bestFit="1" customWidth="1"/>
    <col min="13063" max="13063" width="4.7109375" style="51" bestFit="1" customWidth="1"/>
    <col min="13064" max="13064" width="5.5703125" style="51" bestFit="1" customWidth="1"/>
    <col min="13065" max="13065" width="9.28515625" style="51" bestFit="1" customWidth="1"/>
    <col min="13066" max="13066" width="8.42578125" style="51" bestFit="1" customWidth="1"/>
    <col min="13067" max="13067" width="4.7109375" style="51" bestFit="1" customWidth="1"/>
    <col min="13068" max="13068" width="1" style="51" bestFit="1" customWidth="1"/>
    <col min="13069" max="13069" width="3.7109375" style="51" bestFit="1" customWidth="1"/>
    <col min="13070" max="13070" width="1" style="51" bestFit="1" customWidth="1"/>
    <col min="13071" max="13071" width="2.85546875" style="51" bestFit="1" customWidth="1"/>
    <col min="13072" max="13072" width="1" style="51" bestFit="1" customWidth="1"/>
    <col min="13073" max="13073" width="3.7109375" style="51" bestFit="1" customWidth="1"/>
    <col min="13074" max="13074" width="1" style="51" bestFit="1" customWidth="1"/>
    <col min="13075" max="13075" width="2.85546875" style="51" bestFit="1" customWidth="1"/>
    <col min="13076" max="13076" width="1.85546875" style="51" bestFit="1" customWidth="1"/>
    <col min="13077" max="13078" width="1" style="51" bestFit="1" customWidth="1"/>
    <col min="13079" max="13079" width="5.5703125" style="51" bestFit="1" customWidth="1"/>
    <col min="13080" max="13080" width="1.85546875" style="51" bestFit="1" customWidth="1"/>
    <col min="13081" max="13081" width="2.85546875" style="51" bestFit="1" customWidth="1"/>
    <col min="13082" max="13082" width="1.85546875" style="51" bestFit="1" customWidth="1"/>
    <col min="13083" max="13083" width="9.28515625" style="51" bestFit="1" customWidth="1"/>
    <col min="13084" max="13312" width="9.140625" style="51"/>
    <col min="13313" max="13314" width="4.7109375" style="51" bestFit="1" customWidth="1"/>
    <col min="13315" max="13315" width="1.85546875" style="51" bestFit="1" customWidth="1"/>
    <col min="13316" max="13317" width="2.85546875" style="51" bestFit="1" customWidth="1"/>
    <col min="13318" max="13318" width="1.85546875" style="51" bestFit="1" customWidth="1"/>
    <col min="13319" max="13319" width="4.7109375" style="51" bestFit="1" customWidth="1"/>
    <col min="13320" max="13320" width="5.5703125" style="51" bestFit="1" customWidth="1"/>
    <col min="13321" max="13321" width="9.28515625" style="51" bestFit="1" customWidth="1"/>
    <col min="13322" max="13322" width="8.42578125" style="51" bestFit="1" customWidth="1"/>
    <col min="13323" max="13323" width="4.7109375" style="51" bestFit="1" customWidth="1"/>
    <col min="13324" max="13324" width="1" style="51" bestFit="1" customWidth="1"/>
    <col min="13325" max="13325" width="3.7109375" style="51" bestFit="1" customWidth="1"/>
    <col min="13326" max="13326" width="1" style="51" bestFit="1" customWidth="1"/>
    <col min="13327" max="13327" width="2.85546875" style="51" bestFit="1" customWidth="1"/>
    <col min="13328" max="13328" width="1" style="51" bestFit="1" customWidth="1"/>
    <col min="13329" max="13329" width="3.7109375" style="51" bestFit="1" customWidth="1"/>
    <col min="13330" max="13330" width="1" style="51" bestFit="1" customWidth="1"/>
    <col min="13331" max="13331" width="2.85546875" style="51" bestFit="1" customWidth="1"/>
    <col min="13332" max="13332" width="1.85546875" style="51" bestFit="1" customWidth="1"/>
    <col min="13333" max="13334" width="1" style="51" bestFit="1" customWidth="1"/>
    <col min="13335" max="13335" width="5.5703125" style="51" bestFit="1" customWidth="1"/>
    <col min="13336" max="13336" width="1.85546875" style="51" bestFit="1" customWidth="1"/>
    <col min="13337" max="13337" width="2.85546875" style="51" bestFit="1" customWidth="1"/>
    <col min="13338" max="13338" width="1.85546875" style="51" bestFit="1" customWidth="1"/>
    <col min="13339" max="13339" width="9.28515625" style="51" bestFit="1" customWidth="1"/>
    <col min="13340" max="13568" width="9.140625" style="51"/>
    <col min="13569" max="13570" width="4.7109375" style="51" bestFit="1" customWidth="1"/>
    <col min="13571" max="13571" width="1.85546875" style="51" bestFit="1" customWidth="1"/>
    <col min="13572" max="13573" width="2.85546875" style="51" bestFit="1" customWidth="1"/>
    <col min="13574" max="13574" width="1.85546875" style="51" bestFit="1" customWidth="1"/>
    <col min="13575" max="13575" width="4.7109375" style="51" bestFit="1" customWidth="1"/>
    <col min="13576" max="13576" width="5.5703125" style="51" bestFit="1" customWidth="1"/>
    <col min="13577" max="13577" width="9.28515625" style="51" bestFit="1" customWidth="1"/>
    <col min="13578" max="13578" width="8.42578125" style="51" bestFit="1" customWidth="1"/>
    <col min="13579" max="13579" width="4.7109375" style="51" bestFit="1" customWidth="1"/>
    <col min="13580" max="13580" width="1" style="51" bestFit="1" customWidth="1"/>
    <col min="13581" max="13581" width="3.7109375" style="51" bestFit="1" customWidth="1"/>
    <col min="13582" max="13582" width="1" style="51" bestFit="1" customWidth="1"/>
    <col min="13583" max="13583" width="2.85546875" style="51" bestFit="1" customWidth="1"/>
    <col min="13584" max="13584" width="1" style="51" bestFit="1" customWidth="1"/>
    <col min="13585" max="13585" width="3.7109375" style="51" bestFit="1" customWidth="1"/>
    <col min="13586" max="13586" width="1" style="51" bestFit="1" customWidth="1"/>
    <col min="13587" max="13587" width="2.85546875" style="51" bestFit="1" customWidth="1"/>
    <col min="13588" max="13588" width="1.85546875" style="51" bestFit="1" customWidth="1"/>
    <col min="13589" max="13590" width="1" style="51" bestFit="1" customWidth="1"/>
    <col min="13591" max="13591" width="5.5703125" style="51" bestFit="1" customWidth="1"/>
    <col min="13592" max="13592" width="1.85546875" style="51" bestFit="1" customWidth="1"/>
    <col min="13593" max="13593" width="2.85546875" style="51" bestFit="1" customWidth="1"/>
    <col min="13594" max="13594" width="1.85546875" style="51" bestFit="1" customWidth="1"/>
    <col min="13595" max="13595" width="9.28515625" style="51" bestFit="1" customWidth="1"/>
    <col min="13596" max="13824" width="9.140625" style="51"/>
    <col min="13825" max="13826" width="4.7109375" style="51" bestFit="1" customWidth="1"/>
    <col min="13827" max="13827" width="1.85546875" style="51" bestFit="1" customWidth="1"/>
    <col min="13828" max="13829" width="2.85546875" style="51" bestFit="1" customWidth="1"/>
    <col min="13830" max="13830" width="1.85546875" style="51" bestFit="1" customWidth="1"/>
    <col min="13831" max="13831" width="4.7109375" style="51" bestFit="1" customWidth="1"/>
    <col min="13832" max="13832" width="5.5703125" style="51" bestFit="1" customWidth="1"/>
    <col min="13833" max="13833" width="9.28515625" style="51" bestFit="1" customWidth="1"/>
    <col min="13834" max="13834" width="8.42578125" style="51" bestFit="1" customWidth="1"/>
    <col min="13835" max="13835" width="4.7109375" style="51" bestFit="1" customWidth="1"/>
    <col min="13836" max="13836" width="1" style="51" bestFit="1" customWidth="1"/>
    <col min="13837" max="13837" width="3.7109375" style="51" bestFit="1" customWidth="1"/>
    <col min="13838" max="13838" width="1" style="51" bestFit="1" customWidth="1"/>
    <col min="13839" max="13839" width="2.85546875" style="51" bestFit="1" customWidth="1"/>
    <col min="13840" max="13840" width="1" style="51" bestFit="1" customWidth="1"/>
    <col min="13841" max="13841" width="3.7109375" style="51" bestFit="1" customWidth="1"/>
    <col min="13842" max="13842" width="1" style="51" bestFit="1" customWidth="1"/>
    <col min="13843" max="13843" width="2.85546875" style="51" bestFit="1" customWidth="1"/>
    <col min="13844" max="13844" width="1.85546875" style="51" bestFit="1" customWidth="1"/>
    <col min="13845" max="13846" width="1" style="51" bestFit="1" customWidth="1"/>
    <col min="13847" max="13847" width="5.5703125" style="51" bestFit="1" customWidth="1"/>
    <col min="13848" max="13848" width="1.85546875" style="51" bestFit="1" customWidth="1"/>
    <col min="13849" max="13849" width="2.85546875" style="51" bestFit="1" customWidth="1"/>
    <col min="13850" max="13850" width="1.85546875" style="51" bestFit="1" customWidth="1"/>
    <col min="13851" max="13851" width="9.28515625" style="51" bestFit="1" customWidth="1"/>
    <col min="13852" max="14080" width="9.140625" style="51"/>
    <col min="14081" max="14082" width="4.7109375" style="51" bestFit="1" customWidth="1"/>
    <col min="14083" max="14083" width="1.85546875" style="51" bestFit="1" customWidth="1"/>
    <col min="14084" max="14085" width="2.85546875" style="51" bestFit="1" customWidth="1"/>
    <col min="14086" max="14086" width="1.85546875" style="51" bestFit="1" customWidth="1"/>
    <col min="14087" max="14087" width="4.7109375" style="51" bestFit="1" customWidth="1"/>
    <col min="14088" max="14088" width="5.5703125" style="51" bestFit="1" customWidth="1"/>
    <col min="14089" max="14089" width="9.28515625" style="51" bestFit="1" customWidth="1"/>
    <col min="14090" max="14090" width="8.42578125" style="51" bestFit="1" customWidth="1"/>
    <col min="14091" max="14091" width="4.7109375" style="51" bestFit="1" customWidth="1"/>
    <col min="14092" max="14092" width="1" style="51" bestFit="1" customWidth="1"/>
    <col min="14093" max="14093" width="3.7109375" style="51" bestFit="1" customWidth="1"/>
    <col min="14094" max="14094" width="1" style="51" bestFit="1" customWidth="1"/>
    <col min="14095" max="14095" width="2.85546875" style="51" bestFit="1" customWidth="1"/>
    <col min="14096" max="14096" width="1" style="51" bestFit="1" customWidth="1"/>
    <col min="14097" max="14097" width="3.7109375" style="51" bestFit="1" customWidth="1"/>
    <col min="14098" max="14098" width="1" style="51" bestFit="1" customWidth="1"/>
    <col min="14099" max="14099" width="2.85546875" style="51" bestFit="1" customWidth="1"/>
    <col min="14100" max="14100" width="1.85546875" style="51" bestFit="1" customWidth="1"/>
    <col min="14101" max="14102" width="1" style="51" bestFit="1" customWidth="1"/>
    <col min="14103" max="14103" width="5.5703125" style="51" bestFit="1" customWidth="1"/>
    <col min="14104" max="14104" width="1.85546875" style="51" bestFit="1" customWidth="1"/>
    <col min="14105" max="14105" width="2.85546875" style="51" bestFit="1" customWidth="1"/>
    <col min="14106" max="14106" width="1.85546875" style="51" bestFit="1" customWidth="1"/>
    <col min="14107" max="14107" width="9.28515625" style="51" bestFit="1" customWidth="1"/>
    <col min="14108" max="14336" width="9.140625" style="51"/>
    <col min="14337" max="14338" width="4.7109375" style="51" bestFit="1" customWidth="1"/>
    <col min="14339" max="14339" width="1.85546875" style="51" bestFit="1" customWidth="1"/>
    <col min="14340" max="14341" width="2.85546875" style="51" bestFit="1" customWidth="1"/>
    <col min="14342" max="14342" width="1.85546875" style="51" bestFit="1" customWidth="1"/>
    <col min="14343" max="14343" width="4.7109375" style="51" bestFit="1" customWidth="1"/>
    <col min="14344" max="14344" width="5.5703125" style="51" bestFit="1" customWidth="1"/>
    <col min="14345" max="14345" width="9.28515625" style="51" bestFit="1" customWidth="1"/>
    <col min="14346" max="14346" width="8.42578125" style="51" bestFit="1" customWidth="1"/>
    <col min="14347" max="14347" width="4.7109375" style="51" bestFit="1" customWidth="1"/>
    <col min="14348" max="14348" width="1" style="51" bestFit="1" customWidth="1"/>
    <col min="14349" max="14349" width="3.7109375" style="51" bestFit="1" customWidth="1"/>
    <col min="14350" max="14350" width="1" style="51" bestFit="1" customWidth="1"/>
    <col min="14351" max="14351" width="2.85546875" style="51" bestFit="1" customWidth="1"/>
    <col min="14352" max="14352" width="1" style="51" bestFit="1" customWidth="1"/>
    <col min="14353" max="14353" width="3.7109375" style="51" bestFit="1" customWidth="1"/>
    <col min="14354" max="14354" width="1" style="51" bestFit="1" customWidth="1"/>
    <col min="14355" max="14355" width="2.85546875" style="51" bestFit="1" customWidth="1"/>
    <col min="14356" max="14356" width="1.85546875" style="51" bestFit="1" customWidth="1"/>
    <col min="14357" max="14358" width="1" style="51" bestFit="1" customWidth="1"/>
    <col min="14359" max="14359" width="5.5703125" style="51" bestFit="1" customWidth="1"/>
    <col min="14360" max="14360" width="1.85546875" style="51" bestFit="1" customWidth="1"/>
    <col min="14361" max="14361" width="2.85546875" style="51" bestFit="1" customWidth="1"/>
    <col min="14362" max="14362" width="1.85546875" style="51" bestFit="1" customWidth="1"/>
    <col min="14363" max="14363" width="9.28515625" style="51" bestFit="1" customWidth="1"/>
    <col min="14364" max="14592" width="9.140625" style="51"/>
    <col min="14593" max="14594" width="4.7109375" style="51" bestFit="1" customWidth="1"/>
    <col min="14595" max="14595" width="1.85546875" style="51" bestFit="1" customWidth="1"/>
    <col min="14596" max="14597" width="2.85546875" style="51" bestFit="1" customWidth="1"/>
    <col min="14598" max="14598" width="1.85546875" style="51" bestFit="1" customWidth="1"/>
    <col min="14599" max="14599" width="4.7109375" style="51" bestFit="1" customWidth="1"/>
    <col min="14600" max="14600" width="5.5703125" style="51" bestFit="1" customWidth="1"/>
    <col min="14601" max="14601" width="9.28515625" style="51" bestFit="1" customWidth="1"/>
    <col min="14602" max="14602" width="8.42578125" style="51" bestFit="1" customWidth="1"/>
    <col min="14603" max="14603" width="4.7109375" style="51" bestFit="1" customWidth="1"/>
    <col min="14604" max="14604" width="1" style="51" bestFit="1" customWidth="1"/>
    <col min="14605" max="14605" width="3.7109375" style="51" bestFit="1" customWidth="1"/>
    <col min="14606" max="14606" width="1" style="51" bestFit="1" customWidth="1"/>
    <col min="14607" max="14607" width="2.85546875" style="51" bestFit="1" customWidth="1"/>
    <col min="14608" max="14608" width="1" style="51" bestFit="1" customWidth="1"/>
    <col min="14609" max="14609" width="3.7109375" style="51" bestFit="1" customWidth="1"/>
    <col min="14610" max="14610" width="1" style="51" bestFit="1" customWidth="1"/>
    <col min="14611" max="14611" width="2.85546875" style="51" bestFit="1" customWidth="1"/>
    <col min="14612" max="14612" width="1.85546875" style="51" bestFit="1" customWidth="1"/>
    <col min="14613" max="14614" width="1" style="51" bestFit="1" customWidth="1"/>
    <col min="14615" max="14615" width="5.5703125" style="51" bestFit="1" customWidth="1"/>
    <col min="14616" max="14616" width="1.85546875" style="51" bestFit="1" customWidth="1"/>
    <col min="14617" max="14617" width="2.85546875" style="51" bestFit="1" customWidth="1"/>
    <col min="14618" max="14618" width="1.85546875" style="51" bestFit="1" customWidth="1"/>
    <col min="14619" max="14619" width="9.28515625" style="51" bestFit="1" customWidth="1"/>
    <col min="14620" max="14848" width="9.140625" style="51"/>
    <col min="14849" max="14850" width="4.7109375" style="51" bestFit="1" customWidth="1"/>
    <col min="14851" max="14851" width="1.85546875" style="51" bestFit="1" customWidth="1"/>
    <col min="14852" max="14853" width="2.85546875" style="51" bestFit="1" customWidth="1"/>
    <col min="14854" max="14854" width="1.85546875" style="51" bestFit="1" customWidth="1"/>
    <col min="14855" max="14855" width="4.7109375" style="51" bestFit="1" customWidth="1"/>
    <col min="14856" max="14856" width="5.5703125" style="51" bestFit="1" customWidth="1"/>
    <col min="14857" max="14857" width="9.28515625" style="51" bestFit="1" customWidth="1"/>
    <col min="14858" max="14858" width="8.42578125" style="51" bestFit="1" customWidth="1"/>
    <col min="14859" max="14859" width="4.7109375" style="51" bestFit="1" customWidth="1"/>
    <col min="14860" max="14860" width="1" style="51" bestFit="1" customWidth="1"/>
    <col min="14861" max="14861" width="3.7109375" style="51" bestFit="1" customWidth="1"/>
    <col min="14862" max="14862" width="1" style="51" bestFit="1" customWidth="1"/>
    <col min="14863" max="14863" width="2.85546875" style="51" bestFit="1" customWidth="1"/>
    <col min="14864" max="14864" width="1" style="51" bestFit="1" customWidth="1"/>
    <col min="14865" max="14865" width="3.7109375" style="51" bestFit="1" customWidth="1"/>
    <col min="14866" max="14866" width="1" style="51" bestFit="1" customWidth="1"/>
    <col min="14867" max="14867" width="2.85546875" style="51" bestFit="1" customWidth="1"/>
    <col min="14868" max="14868" width="1.85546875" style="51" bestFit="1" customWidth="1"/>
    <col min="14869" max="14870" width="1" style="51" bestFit="1" customWidth="1"/>
    <col min="14871" max="14871" width="5.5703125" style="51" bestFit="1" customWidth="1"/>
    <col min="14872" max="14872" width="1.85546875" style="51" bestFit="1" customWidth="1"/>
    <col min="14873" max="14873" width="2.85546875" style="51" bestFit="1" customWidth="1"/>
    <col min="14874" max="14874" width="1.85546875" style="51" bestFit="1" customWidth="1"/>
    <col min="14875" max="14875" width="9.28515625" style="51" bestFit="1" customWidth="1"/>
    <col min="14876" max="15104" width="9.140625" style="51"/>
    <col min="15105" max="15106" width="4.7109375" style="51" bestFit="1" customWidth="1"/>
    <col min="15107" max="15107" width="1.85546875" style="51" bestFit="1" customWidth="1"/>
    <col min="15108" max="15109" width="2.85546875" style="51" bestFit="1" customWidth="1"/>
    <col min="15110" max="15110" width="1.85546875" style="51" bestFit="1" customWidth="1"/>
    <col min="15111" max="15111" width="4.7109375" style="51" bestFit="1" customWidth="1"/>
    <col min="15112" max="15112" width="5.5703125" style="51" bestFit="1" customWidth="1"/>
    <col min="15113" max="15113" width="9.28515625" style="51" bestFit="1" customWidth="1"/>
    <col min="15114" max="15114" width="8.42578125" style="51" bestFit="1" customWidth="1"/>
    <col min="15115" max="15115" width="4.7109375" style="51" bestFit="1" customWidth="1"/>
    <col min="15116" max="15116" width="1" style="51" bestFit="1" customWidth="1"/>
    <col min="15117" max="15117" width="3.7109375" style="51" bestFit="1" customWidth="1"/>
    <col min="15118" max="15118" width="1" style="51" bestFit="1" customWidth="1"/>
    <col min="15119" max="15119" width="2.85546875" style="51" bestFit="1" customWidth="1"/>
    <col min="15120" max="15120" width="1" style="51" bestFit="1" customWidth="1"/>
    <col min="15121" max="15121" width="3.7109375" style="51" bestFit="1" customWidth="1"/>
    <col min="15122" max="15122" width="1" style="51" bestFit="1" customWidth="1"/>
    <col min="15123" max="15123" width="2.85546875" style="51" bestFit="1" customWidth="1"/>
    <col min="15124" max="15124" width="1.85546875" style="51" bestFit="1" customWidth="1"/>
    <col min="15125" max="15126" width="1" style="51" bestFit="1" customWidth="1"/>
    <col min="15127" max="15127" width="5.5703125" style="51" bestFit="1" customWidth="1"/>
    <col min="15128" max="15128" width="1.85546875" style="51" bestFit="1" customWidth="1"/>
    <col min="15129" max="15129" width="2.85546875" style="51" bestFit="1" customWidth="1"/>
    <col min="15130" max="15130" width="1.85546875" style="51" bestFit="1" customWidth="1"/>
    <col min="15131" max="15131" width="9.28515625" style="51" bestFit="1" customWidth="1"/>
    <col min="15132" max="15360" width="9.140625" style="51"/>
    <col min="15361" max="15362" width="4.7109375" style="51" bestFit="1" customWidth="1"/>
    <col min="15363" max="15363" width="1.85546875" style="51" bestFit="1" customWidth="1"/>
    <col min="15364" max="15365" width="2.85546875" style="51" bestFit="1" customWidth="1"/>
    <col min="15366" max="15366" width="1.85546875" style="51" bestFit="1" customWidth="1"/>
    <col min="15367" max="15367" width="4.7109375" style="51" bestFit="1" customWidth="1"/>
    <col min="15368" max="15368" width="5.5703125" style="51" bestFit="1" customWidth="1"/>
    <col min="15369" max="15369" width="9.28515625" style="51" bestFit="1" customWidth="1"/>
    <col min="15370" max="15370" width="8.42578125" style="51" bestFit="1" customWidth="1"/>
    <col min="15371" max="15371" width="4.7109375" style="51" bestFit="1" customWidth="1"/>
    <col min="15372" max="15372" width="1" style="51" bestFit="1" customWidth="1"/>
    <col min="15373" max="15373" width="3.7109375" style="51" bestFit="1" customWidth="1"/>
    <col min="15374" max="15374" width="1" style="51" bestFit="1" customWidth="1"/>
    <col min="15375" max="15375" width="2.85546875" style="51" bestFit="1" customWidth="1"/>
    <col min="15376" max="15376" width="1" style="51" bestFit="1" customWidth="1"/>
    <col min="15377" max="15377" width="3.7109375" style="51" bestFit="1" customWidth="1"/>
    <col min="15378" max="15378" width="1" style="51" bestFit="1" customWidth="1"/>
    <col min="15379" max="15379" width="2.85546875" style="51" bestFit="1" customWidth="1"/>
    <col min="15380" max="15380" width="1.85546875" style="51" bestFit="1" customWidth="1"/>
    <col min="15381" max="15382" width="1" style="51" bestFit="1" customWidth="1"/>
    <col min="15383" max="15383" width="5.5703125" style="51" bestFit="1" customWidth="1"/>
    <col min="15384" max="15384" width="1.85546875" style="51" bestFit="1" customWidth="1"/>
    <col min="15385" max="15385" width="2.85546875" style="51" bestFit="1" customWidth="1"/>
    <col min="15386" max="15386" width="1.85546875" style="51" bestFit="1" customWidth="1"/>
    <col min="15387" max="15387" width="9.28515625" style="51" bestFit="1" customWidth="1"/>
    <col min="15388" max="15616" width="9.140625" style="51"/>
    <col min="15617" max="15618" width="4.7109375" style="51" bestFit="1" customWidth="1"/>
    <col min="15619" max="15619" width="1.85546875" style="51" bestFit="1" customWidth="1"/>
    <col min="15620" max="15621" width="2.85546875" style="51" bestFit="1" customWidth="1"/>
    <col min="15622" max="15622" width="1.85546875" style="51" bestFit="1" customWidth="1"/>
    <col min="15623" max="15623" width="4.7109375" style="51" bestFit="1" customWidth="1"/>
    <col min="15624" max="15624" width="5.5703125" style="51" bestFit="1" customWidth="1"/>
    <col min="15625" max="15625" width="9.28515625" style="51" bestFit="1" customWidth="1"/>
    <col min="15626" max="15626" width="8.42578125" style="51" bestFit="1" customWidth="1"/>
    <col min="15627" max="15627" width="4.7109375" style="51" bestFit="1" customWidth="1"/>
    <col min="15628" max="15628" width="1" style="51" bestFit="1" customWidth="1"/>
    <col min="15629" max="15629" width="3.7109375" style="51" bestFit="1" customWidth="1"/>
    <col min="15630" max="15630" width="1" style="51" bestFit="1" customWidth="1"/>
    <col min="15631" max="15631" width="2.85546875" style="51" bestFit="1" customWidth="1"/>
    <col min="15632" max="15632" width="1" style="51" bestFit="1" customWidth="1"/>
    <col min="15633" max="15633" width="3.7109375" style="51" bestFit="1" customWidth="1"/>
    <col min="15634" max="15634" width="1" style="51" bestFit="1" customWidth="1"/>
    <col min="15635" max="15635" width="2.85546875" style="51" bestFit="1" customWidth="1"/>
    <col min="15636" max="15636" width="1.85546875" style="51" bestFit="1" customWidth="1"/>
    <col min="15637" max="15638" width="1" style="51" bestFit="1" customWidth="1"/>
    <col min="15639" max="15639" width="5.5703125" style="51" bestFit="1" customWidth="1"/>
    <col min="15640" max="15640" width="1.85546875" style="51" bestFit="1" customWidth="1"/>
    <col min="15641" max="15641" width="2.85546875" style="51" bestFit="1" customWidth="1"/>
    <col min="15642" max="15642" width="1.85546875" style="51" bestFit="1" customWidth="1"/>
    <col min="15643" max="15643" width="9.28515625" style="51" bestFit="1" customWidth="1"/>
    <col min="15644" max="15872" width="9.140625" style="51"/>
    <col min="15873" max="15874" width="4.7109375" style="51" bestFit="1" customWidth="1"/>
    <col min="15875" max="15875" width="1.85546875" style="51" bestFit="1" customWidth="1"/>
    <col min="15876" max="15877" width="2.85546875" style="51" bestFit="1" customWidth="1"/>
    <col min="15878" max="15878" width="1.85546875" style="51" bestFit="1" customWidth="1"/>
    <col min="15879" max="15879" width="4.7109375" style="51" bestFit="1" customWidth="1"/>
    <col min="15880" max="15880" width="5.5703125" style="51" bestFit="1" customWidth="1"/>
    <col min="15881" max="15881" width="9.28515625" style="51" bestFit="1" customWidth="1"/>
    <col min="15882" max="15882" width="8.42578125" style="51" bestFit="1" customWidth="1"/>
    <col min="15883" max="15883" width="4.7109375" style="51" bestFit="1" customWidth="1"/>
    <col min="15884" max="15884" width="1" style="51" bestFit="1" customWidth="1"/>
    <col min="15885" max="15885" width="3.7109375" style="51" bestFit="1" customWidth="1"/>
    <col min="15886" max="15886" width="1" style="51" bestFit="1" customWidth="1"/>
    <col min="15887" max="15887" width="2.85546875" style="51" bestFit="1" customWidth="1"/>
    <col min="15888" max="15888" width="1" style="51" bestFit="1" customWidth="1"/>
    <col min="15889" max="15889" width="3.7109375" style="51" bestFit="1" customWidth="1"/>
    <col min="15890" max="15890" width="1" style="51" bestFit="1" customWidth="1"/>
    <col min="15891" max="15891" width="2.85546875" style="51" bestFit="1" customWidth="1"/>
    <col min="15892" max="15892" width="1.85546875" style="51" bestFit="1" customWidth="1"/>
    <col min="15893" max="15894" width="1" style="51" bestFit="1" customWidth="1"/>
    <col min="15895" max="15895" width="5.5703125" style="51" bestFit="1" customWidth="1"/>
    <col min="15896" max="15896" width="1.85546875" style="51" bestFit="1" customWidth="1"/>
    <col min="15897" max="15897" width="2.85546875" style="51" bestFit="1" customWidth="1"/>
    <col min="15898" max="15898" width="1.85546875" style="51" bestFit="1" customWidth="1"/>
    <col min="15899" max="15899" width="9.28515625" style="51" bestFit="1" customWidth="1"/>
    <col min="15900" max="16128" width="9.140625" style="51"/>
    <col min="16129" max="16130" width="4.7109375" style="51" bestFit="1" customWidth="1"/>
    <col min="16131" max="16131" width="1.85546875" style="51" bestFit="1" customWidth="1"/>
    <col min="16132" max="16133" width="2.85546875" style="51" bestFit="1" customWidth="1"/>
    <col min="16134" max="16134" width="1.85546875" style="51" bestFit="1" customWidth="1"/>
    <col min="16135" max="16135" width="4.7109375" style="51" bestFit="1" customWidth="1"/>
    <col min="16136" max="16136" width="5.5703125" style="51" bestFit="1" customWidth="1"/>
    <col min="16137" max="16137" width="9.28515625" style="51" bestFit="1" customWidth="1"/>
    <col min="16138" max="16138" width="8.42578125" style="51" bestFit="1" customWidth="1"/>
    <col min="16139" max="16139" width="4.7109375" style="51" bestFit="1" customWidth="1"/>
    <col min="16140" max="16140" width="1" style="51" bestFit="1" customWidth="1"/>
    <col min="16141" max="16141" width="3.7109375" style="51" bestFit="1" customWidth="1"/>
    <col min="16142" max="16142" width="1" style="51" bestFit="1" customWidth="1"/>
    <col min="16143" max="16143" width="2.85546875" style="51" bestFit="1" customWidth="1"/>
    <col min="16144" max="16144" width="1" style="51" bestFit="1" customWidth="1"/>
    <col min="16145" max="16145" width="3.7109375" style="51" bestFit="1" customWidth="1"/>
    <col min="16146" max="16146" width="1" style="51" bestFit="1" customWidth="1"/>
    <col min="16147" max="16147" width="2.85546875" style="51" bestFit="1" customWidth="1"/>
    <col min="16148" max="16148" width="1.85546875" style="51" bestFit="1" customWidth="1"/>
    <col min="16149" max="16150" width="1" style="51" bestFit="1" customWidth="1"/>
    <col min="16151" max="16151" width="5.5703125" style="51" bestFit="1" customWidth="1"/>
    <col min="16152" max="16152" width="1.85546875" style="51" bestFit="1" customWidth="1"/>
    <col min="16153" max="16153" width="2.85546875" style="51" bestFit="1" customWidth="1"/>
    <col min="16154" max="16154" width="1.85546875" style="51" bestFit="1" customWidth="1"/>
    <col min="16155" max="16155" width="9.28515625" style="51" bestFit="1" customWidth="1"/>
    <col min="16156" max="16384" width="9.140625" style="51"/>
  </cols>
  <sheetData>
    <row r="1" spans="1:27" ht="10.35" customHeight="1" x14ac:dyDescent="0.2">
      <c r="A1" s="218"/>
      <c r="B1" s="218"/>
      <c r="C1" s="218"/>
      <c r="D1" s="171" t="s">
        <v>0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2" t="s">
        <v>98</v>
      </c>
      <c r="T1" s="172"/>
      <c r="U1" s="172"/>
      <c r="V1" s="172"/>
      <c r="W1" s="172"/>
      <c r="X1" s="172"/>
      <c r="Y1" s="172"/>
      <c r="Z1" s="172"/>
      <c r="AA1" s="172"/>
    </row>
    <row r="2" spans="1:27" ht="10.35" customHeight="1" x14ac:dyDescent="0.2">
      <c r="A2" s="218"/>
      <c r="B2" s="219"/>
      <c r="C2" s="2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2"/>
      <c r="U2" s="172"/>
      <c r="V2" s="172"/>
      <c r="W2" s="172"/>
      <c r="X2" s="172"/>
      <c r="Y2" s="172"/>
      <c r="Z2" s="172"/>
      <c r="AA2" s="172"/>
    </row>
    <row r="3" spans="1:27" ht="10.35" customHeight="1" x14ac:dyDescent="0.2">
      <c r="A3" s="220"/>
      <c r="B3" s="220"/>
      <c r="C3" s="220"/>
      <c r="D3" s="221" t="s">
        <v>1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2"/>
      <c r="T3" s="222"/>
      <c r="U3" s="222"/>
      <c r="V3" s="222"/>
      <c r="W3" s="222"/>
      <c r="X3" s="222"/>
      <c r="Y3" s="222"/>
      <c r="Z3" s="222"/>
      <c r="AA3" s="222"/>
    </row>
    <row r="4" spans="1:27" ht="10.9" customHeight="1" x14ac:dyDescent="0.2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</row>
    <row r="5" spans="1:27" ht="10.35" customHeight="1" x14ac:dyDescent="0.2">
      <c r="A5" s="171" t="s">
        <v>2</v>
      </c>
      <c r="B5" s="171"/>
      <c r="C5" s="171" t="s">
        <v>89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71"/>
      <c r="W5" s="171"/>
      <c r="X5" s="171"/>
      <c r="Y5" s="171"/>
      <c r="Z5" s="171"/>
      <c r="AA5" s="171"/>
    </row>
    <row r="6" spans="1:27" ht="10.35" customHeight="1" x14ac:dyDescent="0.2">
      <c r="A6" s="171" t="s">
        <v>3</v>
      </c>
      <c r="B6" s="171"/>
      <c r="C6" s="171" t="s">
        <v>99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 t="s">
        <v>100</v>
      </c>
      <c r="V6" s="172"/>
      <c r="W6" s="172"/>
      <c r="X6" s="172"/>
      <c r="Y6" s="172"/>
      <c r="Z6" s="172"/>
      <c r="AA6" s="172"/>
    </row>
    <row r="7" spans="1:27" ht="20.45" customHeight="1" x14ac:dyDescent="0.2">
      <c r="A7" s="171" t="s">
        <v>4</v>
      </c>
      <c r="B7" s="171"/>
      <c r="C7" s="171" t="s">
        <v>101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71"/>
      <c r="W7" s="171"/>
      <c r="X7" s="171"/>
      <c r="Y7" s="171"/>
      <c r="Z7" s="171"/>
      <c r="AA7" s="171"/>
    </row>
    <row r="8" spans="1:27" ht="10.35" customHeight="1" x14ac:dyDescent="0.2">
      <c r="A8" s="171" t="s">
        <v>5</v>
      </c>
      <c r="B8" s="171"/>
      <c r="C8" s="171" t="s">
        <v>102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2"/>
      <c r="V8" s="171"/>
      <c r="W8" s="171"/>
      <c r="X8" s="171"/>
      <c r="Y8" s="171"/>
      <c r="Z8" s="171"/>
      <c r="AA8" s="171"/>
    </row>
    <row r="9" spans="1:27" ht="10.35" customHeight="1" x14ac:dyDescent="0.2">
      <c r="A9" s="171" t="s">
        <v>6</v>
      </c>
      <c r="B9" s="171"/>
      <c r="C9" s="171" t="s">
        <v>7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171"/>
      <c r="W9" s="171"/>
      <c r="X9" s="171"/>
      <c r="Y9" s="171"/>
      <c r="Z9" s="171"/>
      <c r="AA9" s="171"/>
    </row>
    <row r="10" spans="1:27" ht="10.35" customHeight="1" x14ac:dyDescent="0.2">
      <c r="A10" s="171" t="s">
        <v>8</v>
      </c>
      <c r="B10" s="171"/>
      <c r="C10" s="171" t="s">
        <v>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2"/>
      <c r="V10" s="171"/>
      <c r="W10" s="171"/>
      <c r="X10" s="171"/>
      <c r="Y10" s="171"/>
      <c r="Z10" s="171"/>
      <c r="AA10" s="171"/>
    </row>
    <row r="11" spans="1:27" ht="10.35" customHeight="1" x14ac:dyDescent="0.2">
      <c r="A11" s="171" t="s">
        <v>10</v>
      </c>
      <c r="B11" s="171"/>
      <c r="C11" s="171" t="s">
        <v>7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2"/>
      <c r="V11" s="171"/>
      <c r="W11" s="171"/>
      <c r="X11" s="171"/>
      <c r="Y11" s="171"/>
      <c r="Z11" s="171"/>
      <c r="AA11" s="171"/>
    </row>
    <row r="12" spans="1:27" ht="10.35" customHeight="1" x14ac:dyDescent="0.2">
      <c r="A12" s="171" t="s">
        <v>11</v>
      </c>
      <c r="B12" s="171"/>
      <c r="C12" s="171" t="s">
        <v>90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2"/>
      <c r="V12" s="171"/>
      <c r="W12" s="171"/>
      <c r="X12" s="171"/>
      <c r="Y12" s="171"/>
      <c r="Z12" s="171"/>
      <c r="AA12" s="171"/>
    </row>
    <row r="13" spans="1:27" ht="10.3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 t="s">
        <v>103</v>
      </c>
      <c r="V13" s="172"/>
      <c r="W13" s="172"/>
      <c r="X13" s="172"/>
      <c r="Y13" s="172"/>
      <c r="Z13" s="172"/>
      <c r="AA13" s="172"/>
    </row>
    <row r="14" spans="1:27" ht="10.35" customHeight="1" x14ac:dyDescent="0.2">
      <c r="A14" s="171" t="s">
        <v>94</v>
      </c>
      <c r="B14" s="171"/>
      <c r="C14" s="171" t="s">
        <v>104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2"/>
      <c r="V14" s="171"/>
      <c r="W14" s="171"/>
      <c r="X14" s="171"/>
      <c r="Y14" s="171"/>
      <c r="Z14" s="171"/>
      <c r="AA14" s="171"/>
    </row>
    <row r="15" spans="1:27" ht="10.9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</row>
    <row r="16" spans="1:27" ht="10.9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</row>
    <row r="17" spans="1:27" ht="10.9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</row>
    <row r="18" spans="1:27" ht="10.9" customHeight="1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</row>
    <row r="19" spans="1:27" ht="10.35" customHeight="1" x14ac:dyDescent="0.2">
      <c r="A19" s="165" t="s">
        <v>12</v>
      </c>
      <c r="B19" s="166"/>
      <c r="C19" s="167"/>
      <c r="D19" s="165" t="s">
        <v>13</v>
      </c>
      <c r="E19" s="166"/>
      <c r="F19" s="166"/>
      <c r="G19" s="166"/>
      <c r="H19" s="166"/>
      <c r="I19" s="166"/>
      <c r="J19" s="167"/>
      <c r="K19" s="168" t="s">
        <v>14</v>
      </c>
      <c r="L19" s="170"/>
      <c r="M19" s="211" t="s">
        <v>15</v>
      </c>
      <c r="N19" s="212"/>
      <c r="O19" s="213"/>
      <c r="P19" s="168" t="s">
        <v>16</v>
      </c>
      <c r="Q19" s="169"/>
      <c r="R19" s="169"/>
      <c r="S19" s="169"/>
      <c r="T19" s="169"/>
      <c r="U19" s="170"/>
      <c r="V19" s="168" t="s">
        <v>17</v>
      </c>
      <c r="W19" s="169"/>
      <c r="X19" s="169"/>
      <c r="Y19" s="170"/>
      <c r="Z19" s="168" t="s">
        <v>18</v>
      </c>
      <c r="AA19" s="170"/>
    </row>
    <row r="20" spans="1:27" ht="10.35" customHeight="1" x14ac:dyDescent="0.2">
      <c r="A20" s="198"/>
      <c r="B20" s="199"/>
      <c r="C20" s="200"/>
      <c r="D20" s="198" t="s">
        <v>70</v>
      </c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0"/>
    </row>
    <row r="21" spans="1:27" ht="20.45" customHeight="1" x14ac:dyDescent="0.2">
      <c r="A21" s="176">
        <v>42301</v>
      </c>
      <c r="B21" s="177"/>
      <c r="C21" s="178"/>
      <c r="D21" s="143" t="s">
        <v>27</v>
      </c>
      <c r="E21" s="144"/>
      <c r="F21" s="144"/>
      <c r="G21" s="144"/>
      <c r="H21" s="144"/>
      <c r="I21" s="144"/>
      <c r="J21" s="145"/>
      <c r="K21" s="179">
        <v>27.21</v>
      </c>
      <c r="L21" s="180"/>
      <c r="M21" s="181" t="s">
        <v>28</v>
      </c>
      <c r="N21" s="182"/>
      <c r="O21" s="183"/>
      <c r="P21" s="214">
        <v>1</v>
      </c>
      <c r="Q21" s="215"/>
      <c r="R21" s="215"/>
      <c r="S21" s="215"/>
      <c r="T21" s="215"/>
      <c r="U21" s="216"/>
      <c r="V21" s="190">
        <v>8798.26</v>
      </c>
      <c r="W21" s="205"/>
      <c r="X21" s="205"/>
      <c r="Y21" s="191"/>
      <c r="Z21" s="190">
        <v>8798.26</v>
      </c>
      <c r="AA21" s="191"/>
    </row>
    <row r="22" spans="1:27" ht="10.35" customHeight="1" x14ac:dyDescent="0.2">
      <c r="A22" s="176">
        <v>42210</v>
      </c>
      <c r="B22" s="177"/>
      <c r="C22" s="178"/>
      <c r="D22" s="143" t="s">
        <v>96</v>
      </c>
      <c r="E22" s="144"/>
      <c r="F22" s="144"/>
      <c r="G22" s="144"/>
      <c r="H22" s="144"/>
      <c r="I22" s="144"/>
      <c r="J22" s="145"/>
      <c r="K22" s="179">
        <v>27.21</v>
      </c>
      <c r="L22" s="180"/>
      <c r="M22" s="181" t="s">
        <v>28</v>
      </c>
      <c r="N22" s="182"/>
      <c r="O22" s="183"/>
      <c r="P22" s="214">
        <v>1</v>
      </c>
      <c r="Q22" s="215"/>
      <c r="R22" s="215"/>
      <c r="S22" s="215"/>
      <c r="T22" s="215"/>
      <c r="U22" s="216"/>
      <c r="V22" s="206">
        <v>234919.06</v>
      </c>
      <c r="W22" s="217"/>
      <c r="X22" s="217"/>
      <c r="Y22" s="207"/>
      <c r="Z22" s="206">
        <v>234919.06</v>
      </c>
      <c r="AA22" s="207"/>
    </row>
    <row r="23" spans="1:27" ht="10.9" customHeight="1" x14ac:dyDescent="0.2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</row>
    <row r="24" spans="1:27" ht="10.35" customHeight="1" x14ac:dyDescent="0.2">
      <c r="A24" s="172" t="s">
        <v>26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52">
        <v>243717.32</v>
      </c>
      <c r="Z24" s="153"/>
      <c r="AA24" s="154"/>
    </row>
    <row r="25" spans="1:27" ht="10.9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</row>
    <row r="26" spans="1:27" ht="10.9" customHeight="1" x14ac:dyDescent="0.2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</row>
    <row r="27" spans="1:27" ht="10.35" customHeight="1" x14ac:dyDescent="0.2">
      <c r="A27" s="165" t="s">
        <v>12</v>
      </c>
      <c r="B27" s="166"/>
      <c r="C27" s="167"/>
      <c r="D27" s="165" t="s">
        <v>13</v>
      </c>
      <c r="E27" s="166"/>
      <c r="F27" s="166"/>
      <c r="G27" s="166"/>
      <c r="H27" s="166"/>
      <c r="I27" s="166"/>
      <c r="J27" s="167"/>
      <c r="K27" s="168" t="s">
        <v>14</v>
      </c>
      <c r="L27" s="170"/>
      <c r="M27" s="211" t="s">
        <v>15</v>
      </c>
      <c r="N27" s="212"/>
      <c r="O27" s="213"/>
      <c r="P27" s="168" t="s">
        <v>16</v>
      </c>
      <c r="Q27" s="169"/>
      <c r="R27" s="169"/>
      <c r="S27" s="169"/>
      <c r="T27" s="169"/>
      <c r="U27" s="170"/>
      <c r="V27" s="168" t="s">
        <v>17</v>
      </c>
      <c r="W27" s="169"/>
      <c r="X27" s="169"/>
      <c r="Y27" s="170"/>
      <c r="Z27" s="168" t="s">
        <v>18</v>
      </c>
      <c r="AA27" s="170"/>
    </row>
    <row r="28" spans="1:27" ht="10.35" customHeight="1" x14ac:dyDescent="0.2">
      <c r="A28" s="198"/>
      <c r="B28" s="199"/>
      <c r="C28" s="200"/>
      <c r="D28" s="198" t="s">
        <v>71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0"/>
    </row>
    <row r="29" spans="1:27" ht="10.35" customHeight="1" x14ac:dyDescent="0.2">
      <c r="A29" s="176">
        <v>42110</v>
      </c>
      <c r="B29" s="177"/>
      <c r="C29" s="178"/>
      <c r="D29" s="143" t="s">
        <v>97</v>
      </c>
      <c r="E29" s="144"/>
      <c r="F29" s="144"/>
      <c r="G29" s="144"/>
      <c r="H29" s="144"/>
      <c r="I29" s="144"/>
      <c r="J29" s="145"/>
      <c r="K29" s="179">
        <v>27.21</v>
      </c>
      <c r="L29" s="180"/>
      <c r="M29" s="181" t="s">
        <v>28</v>
      </c>
      <c r="N29" s="182"/>
      <c r="O29" s="183"/>
      <c r="P29" s="214">
        <v>1</v>
      </c>
      <c r="Q29" s="215"/>
      <c r="R29" s="215"/>
      <c r="S29" s="215"/>
      <c r="T29" s="215"/>
      <c r="U29" s="216"/>
      <c r="V29" s="206">
        <v>359584.56</v>
      </c>
      <c r="W29" s="217"/>
      <c r="X29" s="217"/>
      <c r="Y29" s="207"/>
      <c r="Z29" s="206">
        <v>359584.56</v>
      </c>
      <c r="AA29" s="207"/>
    </row>
    <row r="30" spans="1:27" ht="10.9" customHeight="1" x14ac:dyDescent="0.2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</row>
    <row r="31" spans="1:27" ht="10.35" customHeight="1" x14ac:dyDescent="0.2">
      <c r="A31" s="172" t="s">
        <v>26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52">
        <v>359584.56</v>
      </c>
      <c r="Z31" s="153"/>
      <c r="AA31" s="154"/>
    </row>
    <row r="32" spans="1:27" ht="10.9" customHeight="1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</row>
    <row r="33" spans="1:27" ht="10.9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ht="10.35" customHeight="1" x14ac:dyDescent="0.2">
      <c r="A34" s="165" t="s">
        <v>12</v>
      </c>
      <c r="B34" s="166"/>
      <c r="C34" s="167"/>
      <c r="D34" s="165" t="s">
        <v>13</v>
      </c>
      <c r="E34" s="166"/>
      <c r="F34" s="166"/>
      <c r="G34" s="166"/>
      <c r="H34" s="166"/>
      <c r="I34" s="166"/>
      <c r="J34" s="167"/>
      <c r="K34" s="168" t="s">
        <v>14</v>
      </c>
      <c r="L34" s="170"/>
      <c r="M34" s="211" t="s">
        <v>15</v>
      </c>
      <c r="N34" s="212"/>
      <c r="O34" s="213"/>
      <c r="P34" s="168" t="s">
        <v>16</v>
      </c>
      <c r="Q34" s="169"/>
      <c r="R34" s="169"/>
      <c r="S34" s="169"/>
      <c r="T34" s="169"/>
      <c r="U34" s="170"/>
      <c r="V34" s="168" t="s">
        <v>17</v>
      </c>
      <c r="W34" s="169"/>
      <c r="X34" s="169"/>
      <c r="Y34" s="170"/>
      <c r="Z34" s="168" t="s">
        <v>18</v>
      </c>
      <c r="AA34" s="170"/>
    </row>
    <row r="35" spans="1:27" ht="10.35" customHeight="1" x14ac:dyDescent="0.2">
      <c r="A35" s="198"/>
      <c r="B35" s="199"/>
      <c r="C35" s="200"/>
      <c r="D35" s="198" t="s">
        <v>105</v>
      </c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spans="1:27" ht="10.35" customHeight="1" x14ac:dyDescent="0.2">
      <c r="A36" s="198"/>
      <c r="B36" s="199"/>
      <c r="C36" s="200"/>
      <c r="D36" s="198" t="s">
        <v>91</v>
      </c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spans="1:27" ht="30.75" customHeight="1" x14ac:dyDescent="0.2">
      <c r="A37" s="176">
        <v>40001</v>
      </c>
      <c r="B37" s="177"/>
      <c r="C37" s="178"/>
      <c r="D37" s="143" t="s">
        <v>19</v>
      </c>
      <c r="E37" s="144"/>
      <c r="F37" s="144"/>
      <c r="G37" s="144"/>
      <c r="H37" s="144"/>
      <c r="I37" s="144"/>
      <c r="J37" s="145"/>
      <c r="K37" s="179">
        <v>27.21</v>
      </c>
      <c r="L37" s="180"/>
      <c r="M37" s="181" t="s">
        <v>20</v>
      </c>
      <c r="N37" s="182"/>
      <c r="O37" s="183"/>
      <c r="P37" s="184">
        <v>267</v>
      </c>
      <c r="Q37" s="185"/>
      <c r="R37" s="185"/>
      <c r="S37" s="185"/>
      <c r="T37" s="185"/>
      <c r="U37" s="186"/>
      <c r="V37" s="187">
        <v>0.69</v>
      </c>
      <c r="W37" s="188"/>
      <c r="X37" s="188"/>
      <c r="Y37" s="189"/>
      <c r="Z37" s="174">
        <v>184.23</v>
      </c>
      <c r="AA37" s="175"/>
    </row>
    <row r="38" spans="1:27" ht="20.45" customHeight="1" x14ac:dyDescent="0.2">
      <c r="A38" s="176">
        <v>40003</v>
      </c>
      <c r="B38" s="177"/>
      <c r="C38" s="178"/>
      <c r="D38" s="143" t="s">
        <v>40</v>
      </c>
      <c r="E38" s="144"/>
      <c r="F38" s="144"/>
      <c r="G38" s="144"/>
      <c r="H38" s="144"/>
      <c r="I38" s="144"/>
      <c r="J38" s="145"/>
      <c r="K38" s="179">
        <v>27.21</v>
      </c>
      <c r="L38" s="180"/>
      <c r="M38" s="181" t="s">
        <v>28</v>
      </c>
      <c r="N38" s="182"/>
      <c r="O38" s="183"/>
      <c r="P38" s="192">
        <v>53</v>
      </c>
      <c r="Q38" s="193"/>
      <c r="R38" s="193"/>
      <c r="S38" s="193"/>
      <c r="T38" s="193"/>
      <c r="U38" s="194"/>
      <c r="V38" s="179">
        <v>51.74</v>
      </c>
      <c r="W38" s="195"/>
      <c r="X38" s="195"/>
      <c r="Y38" s="180"/>
      <c r="Z38" s="190">
        <v>2742.22</v>
      </c>
      <c r="AA38" s="191"/>
    </row>
    <row r="39" spans="1:27" ht="20.45" customHeight="1" x14ac:dyDescent="0.2">
      <c r="A39" s="176">
        <v>40004</v>
      </c>
      <c r="B39" s="177"/>
      <c r="C39" s="178"/>
      <c r="D39" s="143" t="s">
        <v>41</v>
      </c>
      <c r="E39" s="144"/>
      <c r="F39" s="144"/>
      <c r="G39" s="144"/>
      <c r="H39" s="144"/>
      <c r="I39" s="144"/>
      <c r="J39" s="145"/>
      <c r="K39" s="179">
        <v>27.21</v>
      </c>
      <c r="L39" s="180"/>
      <c r="M39" s="181" t="s">
        <v>28</v>
      </c>
      <c r="N39" s="182"/>
      <c r="O39" s="183"/>
      <c r="P39" s="192">
        <v>33</v>
      </c>
      <c r="Q39" s="193"/>
      <c r="R39" s="193"/>
      <c r="S39" s="193"/>
      <c r="T39" s="193"/>
      <c r="U39" s="194"/>
      <c r="V39" s="174">
        <v>129.38</v>
      </c>
      <c r="W39" s="201"/>
      <c r="X39" s="201"/>
      <c r="Y39" s="175"/>
      <c r="Z39" s="190">
        <v>4269.54</v>
      </c>
      <c r="AA39" s="191"/>
    </row>
    <row r="40" spans="1:27" ht="10.35" customHeight="1" x14ac:dyDescent="0.2">
      <c r="A40" s="176">
        <v>40005</v>
      </c>
      <c r="B40" s="177"/>
      <c r="C40" s="178"/>
      <c r="D40" s="143" t="s">
        <v>42</v>
      </c>
      <c r="E40" s="144"/>
      <c r="F40" s="144"/>
      <c r="G40" s="144"/>
      <c r="H40" s="144"/>
      <c r="I40" s="144"/>
      <c r="J40" s="145"/>
      <c r="K40" s="179">
        <v>27.21</v>
      </c>
      <c r="L40" s="180"/>
      <c r="M40" s="181" t="s">
        <v>21</v>
      </c>
      <c r="N40" s="182"/>
      <c r="O40" s="183"/>
      <c r="P40" s="192">
        <v>97.013999999999996</v>
      </c>
      <c r="Q40" s="193"/>
      <c r="R40" s="193"/>
      <c r="S40" s="193"/>
      <c r="T40" s="193"/>
      <c r="U40" s="194"/>
      <c r="V40" s="187">
        <v>3.23</v>
      </c>
      <c r="W40" s="188"/>
      <c r="X40" s="188"/>
      <c r="Y40" s="189"/>
      <c r="Z40" s="174">
        <v>313.35000000000002</v>
      </c>
      <c r="AA40" s="175"/>
    </row>
    <row r="41" spans="1:27" ht="10.35" customHeight="1" x14ac:dyDescent="0.2">
      <c r="A41" s="176">
        <v>40006</v>
      </c>
      <c r="B41" s="177"/>
      <c r="C41" s="178"/>
      <c r="D41" s="143" t="s">
        <v>43</v>
      </c>
      <c r="E41" s="144"/>
      <c r="F41" s="144"/>
      <c r="G41" s="144"/>
      <c r="H41" s="144"/>
      <c r="I41" s="144"/>
      <c r="J41" s="145"/>
      <c r="K41" s="179">
        <v>27.21</v>
      </c>
      <c r="L41" s="180"/>
      <c r="M41" s="181" t="s">
        <v>22</v>
      </c>
      <c r="N41" s="182"/>
      <c r="O41" s="183"/>
      <c r="P41" s="184">
        <v>485.07</v>
      </c>
      <c r="Q41" s="185"/>
      <c r="R41" s="185"/>
      <c r="S41" s="185"/>
      <c r="T41" s="185"/>
      <c r="U41" s="186"/>
      <c r="V41" s="187">
        <v>2.77</v>
      </c>
      <c r="W41" s="188"/>
      <c r="X41" s="188"/>
      <c r="Y41" s="189"/>
      <c r="Z41" s="190">
        <v>1343.64</v>
      </c>
      <c r="AA41" s="191"/>
    </row>
    <row r="42" spans="1:27" ht="20.45" customHeight="1" x14ac:dyDescent="0.2">
      <c r="A42" s="176">
        <v>40015</v>
      </c>
      <c r="B42" s="177"/>
      <c r="C42" s="178"/>
      <c r="D42" s="143" t="s">
        <v>95</v>
      </c>
      <c r="E42" s="144"/>
      <c r="F42" s="144"/>
      <c r="G42" s="144"/>
      <c r="H42" s="144"/>
      <c r="I42" s="144"/>
      <c r="J42" s="145"/>
      <c r="K42" s="179">
        <v>27.21</v>
      </c>
      <c r="L42" s="180"/>
      <c r="M42" s="181" t="s">
        <v>21</v>
      </c>
      <c r="N42" s="182"/>
      <c r="O42" s="183"/>
      <c r="P42" s="184">
        <v>657.75</v>
      </c>
      <c r="Q42" s="185"/>
      <c r="R42" s="185"/>
      <c r="S42" s="185"/>
      <c r="T42" s="185"/>
      <c r="U42" s="186"/>
      <c r="V42" s="187">
        <v>9.0399999999999991</v>
      </c>
      <c r="W42" s="188"/>
      <c r="X42" s="188"/>
      <c r="Y42" s="189"/>
      <c r="Z42" s="190">
        <v>5946.06</v>
      </c>
      <c r="AA42" s="191"/>
    </row>
    <row r="43" spans="1:27" ht="20.45" customHeight="1" x14ac:dyDescent="0.2">
      <c r="A43" s="176">
        <v>40085</v>
      </c>
      <c r="B43" s="177"/>
      <c r="C43" s="178"/>
      <c r="D43" s="143" t="s">
        <v>76</v>
      </c>
      <c r="E43" s="144"/>
      <c r="F43" s="144"/>
      <c r="G43" s="144"/>
      <c r="H43" s="144"/>
      <c r="I43" s="144"/>
      <c r="J43" s="145"/>
      <c r="K43" s="179">
        <v>27.21</v>
      </c>
      <c r="L43" s="180"/>
      <c r="M43" s="181" t="s">
        <v>21</v>
      </c>
      <c r="N43" s="182"/>
      <c r="O43" s="183"/>
      <c r="P43" s="184">
        <v>133.5</v>
      </c>
      <c r="Q43" s="185"/>
      <c r="R43" s="185"/>
      <c r="S43" s="185"/>
      <c r="T43" s="185"/>
      <c r="U43" s="186"/>
      <c r="V43" s="179">
        <v>27.35</v>
      </c>
      <c r="W43" s="195"/>
      <c r="X43" s="195"/>
      <c r="Y43" s="180"/>
      <c r="Z43" s="190">
        <v>3651.22</v>
      </c>
      <c r="AA43" s="191"/>
    </row>
    <row r="44" spans="1:27" ht="10.35" customHeight="1" x14ac:dyDescent="0.2">
      <c r="A44" s="176">
        <v>41295</v>
      </c>
      <c r="B44" s="177"/>
      <c r="C44" s="178"/>
      <c r="D44" s="143" t="s">
        <v>77</v>
      </c>
      <c r="E44" s="144"/>
      <c r="F44" s="144"/>
      <c r="G44" s="144"/>
      <c r="H44" s="144"/>
      <c r="I44" s="144"/>
      <c r="J44" s="145"/>
      <c r="K44" s="179">
        <v>27.21</v>
      </c>
      <c r="L44" s="180"/>
      <c r="M44" s="181" t="s">
        <v>21</v>
      </c>
      <c r="N44" s="182"/>
      <c r="O44" s="183"/>
      <c r="P44" s="184">
        <v>400.5</v>
      </c>
      <c r="Q44" s="185"/>
      <c r="R44" s="185"/>
      <c r="S44" s="185"/>
      <c r="T44" s="185"/>
      <c r="U44" s="186"/>
      <c r="V44" s="179">
        <v>10.46</v>
      </c>
      <c r="W44" s="195"/>
      <c r="X44" s="195"/>
      <c r="Y44" s="180"/>
      <c r="Z44" s="190">
        <v>4189.2299999999996</v>
      </c>
      <c r="AA44" s="191"/>
    </row>
    <row r="45" spans="1:27" ht="10.35" customHeight="1" x14ac:dyDescent="0.2">
      <c r="A45" s="176">
        <v>40145</v>
      </c>
      <c r="B45" s="177"/>
      <c r="C45" s="178"/>
      <c r="D45" s="143" t="s">
        <v>45</v>
      </c>
      <c r="E45" s="144"/>
      <c r="F45" s="144"/>
      <c r="G45" s="144"/>
      <c r="H45" s="144"/>
      <c r="I45" s="144"/>
      <c r="J45" s="145"/>
      <c r="K45" s="179">
        <v>27.21</v>
      </c>
      <c r="L45" s="180"/>
      <c r="M45" s="181" t="s">
        <v>21</v>
      </c>
      <c r="N45" s="182"/>
      <c r="O45" s="183"/>
      <c r="P45" s="184">
        <v>230.51400000000001</v>
      </c>
      <c r="Q45" s="185"/>
      <c r="R45" s="185"/>
      <c r="S45" s="185"/>
      <c r="T45" s="185"/>
      <c r="U45" s="186"/>
      <c r="V45" s="187">
        <v>2.58</v>
      </c>
      <c r="W45" s="188"/>
      <c r="X45" s="188"/>
      <c r="Y45" s="189"/>
      <c r="Z45" s="174">
        <v>594.72</v>
      </c>
      <c r="AA45" s="175"/>
    </row>
    <row r="46" spans="1:27" ht="10.35" customHeight="1" x14ac:dyDescent="0.2">
      <c r="A46" s="176">
        <v>40315</v>
      </c>
      <c r="B46" s="177"/>
      <c r="C46" s="178"/>
      <c r="D46" s="143" t="s">
        <v>65</v>
      </c>
      <c r="E46" s="144"/>
      <c r="F46" s="144"/>
      <c r="G46" s="144"/>
      <c r="H46" s="144"/>
      <c r="I46" s="144"/>
      <c r="J46" s="145"/>
      <c r="K46" s="179">
        <v>27.21</v>
      </c>
      <c r="L46" s="180"/>
      <c r="M46" s="181" t="s">
        <v>21</v>
      </c>
      <c r="N46" s="182"/>
      <c r="O46" s="183"/>
      <c r="P46" s="192">
        <v>66.75</v>
      </c>
      <c r="Q46" s="193"/>
      <c r="R46" s="193"/>
      <c r="S46" s="193"/>
      <c r="T46" s="193"/>
      <c r="U46" s="194"/>
      <c r="V46" s="187">
        <v>5.45</v>
      </c>
      <c r="W46" s="188"/>
      <c r="X46" s="188"/>
      <c r="Y46" s="189"/>
      <c r="Z46" s="174">
        <v>363.78</v>
      </c>
      <c r="AA46" s="175"/>
    </row>
    <row r="47" spans="1:27" ht="10.35" customHeight="1" x14ac:dyDescent="0.2">
      <c r="A47" s="176">
        <v>40320</v>
      </c>
      <c r="B47" s="177"/>
      <c r="C47" s="178"/>
      <c r="D47" s="143" t="s">
        <v>44</v>
      </c>
      <c r="E47" s="144"/>
      <c r="F47" s="144"/>
      <c r="G47" s="144"/>
      <c r="H47" s="144"/>
      <c r="I47" s="144"/>
      <c r="J47" s="145"/>
      <c r="K47" s="179">
        <v>27.21</v>
      </c>
      <c r="L47" s="180"/>
      <c r="M47" s="181" t="s">
        <v>22</v>
      </c>
      <c r="N47" s="182"/>
      <c r="O47" s="183"/>
      <c r="P47" s="184">
        <v>667.5</v>
      </c>
      <c r="Q47" s="185"/>
      <c r="R47" s="185"/>
      <c r="S47" s="185"/>
      <c r="T47" s="185"/>
      <c r="U47" s="186"/>
      <c r="V47" s="187">
        <v>3.07</v>
      </c>
      <c r="W47" s="188"/>
      <c r="X47" s="188"/>
      <c r="Y47" s="189"/>
      <c r="Z47" s="190">
        <v>2049.2199999999998</v>
      </c>
      <c r="AA47" s="191"/>
    </row>
    <row r="48" spans="1:27" ht="10.35" customHeight="1" x14ac:dyDescent="0.2">
      <c r="A48" s="176">
        <v>40120</v>
      </c>
      <c r="B48" s="177"/>
      <c r="C48" s="178"/>
      <c r="D48" s="143" t="s">
        <v>46</v>
      </c>
      <c r="E48" s="144"/>
      <c r="F48" s="144"/>
      <c r="G48" s="144"/>
      <c r="H48" s="144"/>
      <c r="I48" s="144"/>
      <c r="J48" s="145"/>
      <c r="K48" s="179">
        <v>27.21</v>
      </c>
      <c r="L48" s="180"/>
      <c r="M48" s="181" t="s">
        <v>20</v>
      </c>
      <c r="N48" s="182"/>
      <c r="O48" s="183"/>
      <c r="P48" s="184">
        <v>572</v>
      </c>
      <c r="Q48" s="185"/>
      <c r="R48" s="185"/>
      <c r="S48" s="185"/>
      <c r="T48" s="185"/>
      <c r="U48" s="186"/>
      <c r="V48" s="187">
        <v>0.52</v>
      </c>
      <c r="W48" s="188"/>
      <c r="X48" s="188"/>
      <c r="Y48" s="189"/>
      <c r="Z48" s="174">
        <v>297.44</v>
      </c>
      <c r="AA48" s="175"/>
    </row>
    <row r="49" spans="1:27" ht="10.35" customHeight="1" x14ac:dyDescent="0.2">
      <c r="A49" s="176">
        <v>40130</v>
      </c>
      <c r="B49" s="177"/>
      <c r="C49" s="178"/>
      <c r="D49" s="143" t="s">
        <v>78</v>
      </c>
      <c r="E49" s="144"/>
      <c r="F49" s="144"/>
      <c r="G49" s="144"/>
      <c r="H49" s="144"/>
      <c r="I49" s="144"/>
      <c r="J49" s="145"/>
      <c r="K49" s="179">
        <v>27.21</v>
      </c>
      <c r="L49" s="180"/>
      <c r="M49" s="181" t="s">
        <v>20</v>
      </c>
      <c r="N49" s="182"/>
      <c r="O49" s="183"/>
      <c r="P49" s="184">
        <v>267</v>
      </c>
      <c r="Q49" s="185"/>
      <c r="R49" s="185"/>
      <c r="S49" s="185"/>
      <c r="T49" s="185"/>
      <c r="U49" s="186"/>
      <c r="V49" s="187">
        <v>0.53</v>
      </c>
      <c r="W49" s="188"/>
      <c r="X49" s="188"/>
      <c r="Y49" s="189"/>
      <c r="Z49" s="174">
        <v>141.51</v>
      </c>
      <c r="AA49" s="175"/>
    </row>
    <row r="50" spans="1:27" ht="10.35" customHeight="1" x14ac:dyDescent="0.2">
      <c r="A50" s="176">
        <v>40102</v>
      </c>
      <c r="B50" s="177"/>
      <c r="C50" s="178"/>
      <c r="D50" s="143" t="s">
        <v>79</v>
      </c>
      <c r="E50" s="144"/>
      <c r="F50" s="144"/>
      <c r="G50" s="144"/>
      <c r="H50" s="144"/>
      <c r="I50" s="144"/>
      <c r="J50" s="145"/>
      <c r="K50" s="179">
        <v>27.21</v>
      </c>
      <c r="L50" s="180"/>
      <c r="M50" s="181" t="s">
        <v>21</v>
      </c>
      <c r="N50" s="182"/>
      <c r="O50" s="183"/>
      <c r="P50" s="184">
        <v>302.60000000000002</v>
      </c>
      <c r="Q50" s="185"/>
      <c r="R50" s="185"/>
      <c r="S50" s="185"/>
      <c r="T50" s="185"/>
      <c r="U50" s="186"/>
      <c r="V50" s="187">
        <v>9.4600000000000009</v>
      </c>
      <c r="W50" s="188"/>
      <c r="X50" s="188"/>
      <c r="Y50" s="189"/>
      <c r="Z50" s="190">
        <v>2862.59</v>
      </c>
      <c r="AA50" s="191"/>
    </row>
    <row r="51" spans="1:27" ht="10.35" customHeight="1" x14ac:dyDescent="0.2">
      <c r="A51" s="176">
        <v>40101</v>
      </c>
      <c r="B51" s="177"/>
      <c r="C51" s="178"/>
      <c r="D51" s="143" t="s">
        <v>63</v>
      </c>
      <c r="E51" s="144"/>
      <c r="F51" s="144"/>
      <c r="G51" s="144"/>
      <c r="H51" s="144"/>
      <c r="I51" s="144"/>
      <c r="J51" s="145"/>
      <c r="K51" s="179">
        <v>27.21</v>
      </c>
      <c r="L51" s="180"/>
      <c r="M51" s="181" t="s">
        <v>21</v>
      </c>
      <c r="N51" s="182"/>
      <c r="O51" s="183"/>
      <c r="P51" s="184">
        <v>223.6</v>
      </c>
      <c r="Q51" s="185"/>
      <c r="R51" s="185"/>
      <c r="S51" s="185"/>
      <c r="T51" s="185"/>
      <c r="U51" s="186"/>
      <c r="V51" s="187">
        <v>6.9</v>
      </c>
      <c r="W51" s="188"/>
      <c r="X51" s="188"/>
      <c r="Y51" s="189"/>
      <c r="Z51" s="190">
        <v>1542.84</v>
      </c>
      <c r="AA51" s="191"/>
    </row>
    <row r="52" spans="1:27" ht="20.45" customHeight="1" x14ac:dyDescent="0.2">
      <c r="A52" s="176">
        <v>40105</v>
      </c>
      <c r="B52" s="177"/>
      <c r="C52" s="178"/>
      <c r="D52" s="143" t="s">
        <v>80</v>
      </c>
      <c r="E52" s="144"/>
      <c r="F52" s="144"/>
      <c r="G52" s="144"/>
      <c r="H52" s="144"/>
      <c r="I52" s="144"/>
      <c r="J52" s="145"/>
      <c r="K52" s="179">
        <v>27.21</v>
      </c>
      <c r="L52" s="180"/>
      <c r="M52" s="181" t="s">
        <v>21</v>
      </c>
      <c r="N52" s="182"/>
      <c r="O52" s="183"/>
      <c r="P52" s="192">
        <v>53.4</v>
      </c>
      <c r="Q52" s="193"/>
      <c r="R52" s="193"/>
      <c r="S52" s="193"/>
      <c r="T52" s="193"/>
      <c r="U52" s="194"/>
      <c r="V52" s="179">
        <v>11.95</v>
      </c>
      <c r="W52" s="195"/>
      <c r="X52" s="195"/>
      <c r="Y52" s="180"/>
      <c r="Z52" s="174">
        <v>638.13</v>
      </c>
      <c r="AA52" s="175"/>
    </row>
    <row r="53" spans="1:27" ht="10.9" customHeight="1" x14ac:dyDescent="0.2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  <row r="54" spans="1:27" ht="10.35" customHeight="1" x14ac:dyDescent="0.2">
      <c r="A54" s="198"/>
      <c r="B54" s="199"/>
      <c r="C54" s="200"/>
      <c r="D54" s="198" t="s">
        <v>106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0"/>
    </row>
    <row r="55" spans="1:27" ht="10.35" customHeight="1" x14ac:dyDescent="0.2">
      <c r="A55" s="176">
        <v>45030</v>
      </c>
      <c r="B55" s="177"/>
      <c r="C55" s="178"/>
      <c r="D55" s="143" t="s">
        <v>61</v>
      </c>
      <c r="E55" s="144"/>
      <c r="F55" s="144"/>
      <c r="G55" s="144"/>
      <c r="H55" s="144"/>
      <c r="I55" s="144"/>
      <c r="J55" s="145"/>
      <c r="K55" s="179">
        <v>27.21</v>
      </c>
      <c r="L55" s="180"/>
      <c r="M55" s="181" t="s">
        <v>21</v>
      </c>
      <c r="N55" s="182"/>
      <c r="O55" s="183"/>
      <c r="P55" s="192">
        <v>64.8</v>
      </c>
      <c r="Q55" s="193"/>
      <c r="R55" s="193"/>
      <c r="S55" s="193"/>
      <c r="T55" s="193"/>
      <c r="U55" s="194"/>
      <c r="V55" s="174">
        <v>209.6</v>
      </c>
      <c r="W55" s="201"/>
      <c r="X55" s="201"/>
      <c r="Y55" s="175"/>
      <c r="Z55" s="196">
        <v>13582.08</v>
      </c>
      <c r="AA55" s="197"/>
    </row>
    <row r="56" spans="1:27" ht="10.35" customHeight="1" x14ac:dyDescent="0.2">
      <c r="A56" s="176">
        <v>41294</v>
      </c>
      <c r="B56" s="177"/>
      <c r="C56" s="178"/>
      <c r="D56" s="143" t="s">
        <v>47</v>
      </c>
      <c r="E56" s="144"/>
      <c r="F56" s="144"/>
      <c r="G56" s="144"/>
      <c r="H56" s="144"/>
      <c r="I56" s="144"/>
      <c r="J56" s="145"/>
      <c r="K56" s="179">
        <v>27.21</v>
      </c>
      <c r="L56" s="180"/>
      <c r="M56" s="181" t="s">
        <v>21</v>
      </c>
      <c r="N56" s="182"/>
      <c r="O56" s="183"/>
      <c r="P56" s="192">
        <v>21.6</v>
      </c>
      <c r="Q56" s="193"/>
      <c r="R56" s="193"/>
      <c r="S56" s="193"/>
      <c r="T56" s="193"/>
      <c r="U56" s="194"/>
      <c r="V56" s="174">
        <v>162.62</v>
      </c>
      <c r="W56" s="201"/>
      <c r="X56" s="201"/>
      <c r="Y56" s="175"/>
      <c r="Z56" s="190">
        <v>3512.59</v>
      </c>
      <c r="AA56" s="191"/>
    </row>
    <row r="57" spans="1:27" ht="10.35" customHeight="1" x14ac:dyDescent="0.2">
      <c r="A57" s="176">
        <v>45050</v>
      </c>
      <c r="B57" s="177"/>
      <c r="C57" s="178"/>
      <c r="D57" s="143" t="s">
        <v>55</v>
      </c>
      <c r="E57" s="144"/>
      <c r="F57" s="144"/>
      <c r="G57" s="144"/>
      <c r="H57" s="144"/>
      <c r="I57" s="144"/>
      <c r="J57" s="145"/>
      <c r="K57" s="179">
        <v>27.21</v>
      </c>
      <c r="L57" s="180"/>
      <c r="M57" s="181" t="s">
        <v>21</v>
      </c>
      <c r="N57" s="182"/>
      <c r="O57" s="183"/>
      <c r="P57" s="192">
        <v>20.7</v>
      </c>
      <c r="Q57" s="193"/>
      <c r="R57" s="193"/>
      <c r="S57" s="193"/>
      <c r="T57" s="193"/>
      <c r="U57" s="194"/>
      <c r="V57" s="174">
        <v>573.29</v>
      </c>
      <c r="W57" s="201"/>
      <c r="X57" s="201"/>
      <c r="Y57" s="175"/>
      <c r="Z57" s="196">
        <v>11867.1</v>
      </c>
      <c r="AA57" s="197"/>
    </row>
    <row r="58" spans="1:27" ht="20.45" customHeight="1" x14ac:dyDescent="0.2">
      <c r="A58" s="176">
        <v>45155</v>
      </c>
      <c r="B58" s="177"/>
      <c r="C58" s="178"/>
      <c r="D58" s="143" t="s">
        <v>48</v>
      </c>
      <c r="E58" s="144"/>
      <c r="F58" s="144"/>
      <c r="G58" s="144"/>
      <c r="H58" s="144"/>
      <c r="I58" s="144"/>
      <c r="J58" s="145"/>
      <c r="K58" s="179">
        <v>27.21</v>
      </c>
      <c r="L58" s="180"/>
      <c r="M58" s="181" t="s">
        <v>49</v>
      </c>
      <c r="N58" s="182"/>
      <c r="O58" s="183"/>
      <c r="P58" s="208">
        <v>12190.173000000001</v>
      </c>
      <c r="Q58" s="209"/>
      <c r="R58" s="209"/>
      <c r="S58" s="209"/>
      <c r="T58" s="209"/>
      <c r="U58" s="210"/>
      <c r="V58" s="179">
        <v>16.32</v>
      </c>
      <c r="W58" s="195"/>
      <c r="X58" s="195"/>
      <c r="Y58" s="180"/>
      <c r="Z58" s="206">
        <v>198943.62</v>
      </c>
      <c r="AA58" s="207"/>
    </row>
    <row r="59" spans="1:27" ht="30.75" customHeight="1" x14ac:dyDescent="0.2">
      <c r="A59" s="176">
        <v>45145</v>
      </c>
      <c r="B59" s="177"/>
      <c r="C59" s="178"/>
      <c r="D59" s="143" t="s">
        <v>56</v>
      </c>
      <c r="E59" s="144"/>
      <c r="F59" s="144"/>
      <c r="G59" s="144"/>
      <c r="H59" s="144"/>
      <c r="I59" s="144"/>
      <c r="J59" s="145"/>
      <c r="K59" s="179">
        <v>27.21</v>
      </c>
      <c r="L59" s="180"/>
      <c r="M59" s="181" t="s">
        <v>20</v>
      </c>
      <c r="N59" s="182"/>
      <c r="O59" s="183"/>
      <c r="P59" s="184">
        <v>739.88099999999997</v>
      </c>
      <c r="Q59" s="185"/>
      <c r="R59" s="185"/>
      <c r="S59" s="185"/>
      <c r="T59" s="185"/>
      <c r="U59" s="186"/>
      <c r="V59" s="174">
        <v>107.04</v>
      </c>
      <c r="W59" s="201"/>
      <c r="X59" s="201"/>
      <c r="Y59" s="175"/>
      <c r="Z59" s="196">
        <v>79196.86</v>
      </c>
      <c r="AA59" s="197"/>
    </row>
    <row r="60" spans="1:27" ht="10.35" customHeight="1" x14ac:dyDescent="0.2">
      <c r="A60" s="176">
        <v>45140</v>
      </c>
      <c r="B60" s="177"/>
      <c r="C60" s="178"/>
      <c r="D60" s="143" t="s">
        <v>50</v>
      </c>
      <c r="E60" s="144"/>
      <c r="F60" s="144"/>
      <c r="G60" s="144"/>
      <c r="H60" s="144"/>
      <c r="I60" s="144"/>
      <c r="J60" s="145"/>
      <c r="K60" s="179">
        <v>27.21</v>
      </c>
      <c r="L60" s="180"/>
      <c r="M60" s="181" t="s">
        <v>21</v>
      </c>
      <c r="N60" s="182"/>
      <c r="O60" s="183"/>
      <c r="P60" s="184">
        <v>540</v>
      </c>
      <c r="Q60" s="185"/>
      <c r="R60" s="185"/>
      <c r="S60" s="185"/>
      <c r="T60" s="185"/>
      <c r="U60" s="186"/>
      <c r="V60" s="179">
        <v>75.709999999999994</v>
      </c>
      <c r="W60" s="195"/>
      <c r="X60" s="195"/>
      <c r="Y60" s="180"/>
      <c r="Z60" s="196">
        <v>40883.4</v>
      </c>
      <c r="AA60" s="197"/>
    </row>
    <row r="61" spans="1:27" ht="10.35" customHeight="1" x14ac:dyDescent="0.2">
      <c r="A61" s="176">
        <v>45166</v>
      </c>
      <c r="B61" s="177"/>
      <c r="C61" s="178"/>
      <c r="D61" s="143" t="s">
        <v>107</v>
      </c>
      <c r="E61" s="144"/>
      <c r="F61" s="144"/>
      <c r="G61" s="144"/>
      <c r="H61" s="144"/>
      <c r="I61" s="144"/>
      <c r="J61" s="145"/>
      <c r="K61" s="179">
        <v>27.21</v>
      </c>
      <c r="L61" s="180"/>
      <c r="M61" s="181" t="s">
        <v>21</v>
      </c>
      <c r="N61" s="182"/>
      <c r="O61" s="183"/>
      <c r="P61" s="184">
        <v>138</v>
      </c>
      <c r="Q61" s="185"/>
      <c r="R61" s="185"/>
      <c r="S61" s="185"/>
      <c r="T61" s="185"/>
      <c r="U61" s="186"/>
      <c r="V61" s="174">
        <v>657.26</v>
      </c>
      <c r="W61" s="201"/>
      <c r="X61" s="201"/>
      <c r="Y61" s="175"/>
      <c r="Z61" s="196">
        <v>90701.88</v>
      </c>
      <c r="AA61" s="197"/>
    </row>
    <row r="62" spans="1:27" ht="20.45" customHeight="1" x14ac:dyDescent="0.2">
      <c r="A62" s="176">
        <v>40450</v>
      </c>
      <c r="B62" s="177"/>
      <c r="C62" s="178"/>
      <c r="D62" s="143" t="s">
        <v>25</v>
      </c>
      <c r="E62" s="144"/>
      <c r="F62" s="144"/>
      <c r="G62" s="144"/>
      <c r="H62" s="144"/>
      <c r="I62" s="144"/>
      <c r="J62" s="145"/>
      <c r="K62" s="179">
        <v>27.21</v>
      </c>
      <c r="L62" s="180"/>
      <c r="M62" s="181" t="s">
        <v>23</v>
      </c>
      <c r="N62" s="182"/>
      <c r="O62" s="183"/>
      <c r="P62" s="202">
        <v>1953.252</v>
      </c>
      <c r="Q62" s="203"/>
      <c r="R62" s="203"/>
      <c r="S62" s="203"/>
      <c r="T62" s="203"/>
      <c r="U62" s="204"/>
      <c r="V62" s="187">
        <v>0.91</v>
      </c>
      <c r="W62" s="188"/>
      <c r="X62" s="188"/>
      <c r="Y62" s="189"/>
      <c r="Z62" s="190">
        <v>1777.45</v>
      </c>
      <c r="AA62" s="191"/>
    </row>
    <row r="63" spans="1:27" ht="10.35" customHeight="1" x14ac:dyDescent="0.2">
      <c r="A63" s="176">
        <v>40455</v>
      </c>
      <c r="B63" s="177"/>
      <c r="C63" s="178"/>
      <c r="D63" s="143" t="s">
        <v>34</v>
      </c>
      <c r="E63" s="144"/>
      <c r="F63" s="144"/>
      <c r="G63" s="144"/>
      <c r="H63" s="144"/>
      <c r="I63" s="144"/>
      <c r="J63" s="145"/>
      <c r="K63" s="179">
        <v>27.21</v>
      </c>
      <c r="L63" s="180"/>
      <c r="M63" s="181" t="s">
        <v>22</v>
      </c>
      <c r="N63" s="182"/>
      <c r="O63" s="183"/>
      <c r="P63" s="202">
        <v>5090.4210000000003</v>
      </c>
      <c r="Q63" s="203"/>
      <c r="R63" s="203"/>
      <c r="S63" s="203"/>
      <c r="T63" s="203"/>
      <c r="U63" s="204"/>
      <c r="V63" s="187">
        <v>1.5</v>
      </c>
      <c r="W63" s="188"/>
      <c r="X63" s="188"/>
      <c r="Y63" s="189"/>
      <c r="Z63" s="190">
        <v>7635.63</v>
      </c>
      <c r="AA63" s="191"/>
    </row>
    <row r="64" spans="1:27" ht="10.35" customHeight="1" x14ac:dyDescent="0.2">
      <c r="A64" s="176">
        <v>40451</v>
      </c>
      <c r="B64" s="177"/>
      <c r="C64" s="178"/>
      <c r="D64" s="143" t="s">
        <v>51</v>
      </c>
      <c r="E64" s="144"/>
      <c r="F64" s="144"/>
      <c r="G64" s="144"/>
      <c r="H64" s="144"/>
      <c r="I64" s="144"/>
      <c r="J64" s="145"/>
      <c r="K64" s="179">
        <v>27.21</v>
      </c>
      <c r="L64" s="180"/>
      <c r="M64" s="181" t="s">
        <v>24</v>
      </c>
      <c r="N64" s="182"/>
      <c r="O64" s="183"/>
      <c r="P64" s="184">
        <v>199.91800000000001</v>
      </c>
      <c r="Q64" s="185"/>
      <c r="R64" s="185"/>
      <c r="S64" s="185"/>
      <c r="T64" s="185"/>
      <c r="U64" s="186"/>
      <c r="V64" s="187">
        <v>0.91</v>
      </c>
      <c r="W64" s="188"/>
      <c r="X64" s="188"/>
      <c r="Y64" s="189"/>
      <c r="Z64" s="174">
        <v>181.92</v>
      </c>
      <c r="AA64" s="175"/>
    </row>
    <row r="65" spans="1:27" ht="10.35" customHeight="1" x14ac:dyDescent="0.2">
      <c r="A65" s="176">
        <v>40453</v>
      </c>
      <c r="B65" s="177"/>
      <c r="C65" s="178"/>
      <c r="D65" s="143" t="s">
        <v>52</v>
      </c>
      <c r="E65" s="144"/>
      <c r="F65" s="144"/>
      <c r="G65" s="144"/>
      <c r="H65" s="144"/>
      <c r="I65" s="144"/>
      <c r="J65" s="145"/>
      <c r="K65" s="179">
        <v>27.21</v>
      </c>
      <c r="L65" s="180"/>
      <c r="M65" s="181" t="s">
        <v>24</v>
      </c>
      <c r="N65" s="182"/>
      <c r="O65" s="183"/>
      <c r="P65" s="184">
        <v>299.61</v>
      </c>
      <c r="Q65" s="185"/>
      <c r="R65" s="185"/>
      <c r="S65" s="185"/>
      <c r="T65" s="185"/>
      <c r="U65" s="186"/>
      <c r="V65" s="187">
        <v>0.91</v>
      </c>
      <c r="W65" s="188"/>
      <c r="X65" s="188"/>
      <c r="Y65" s="189"/>
      <c r="Z65" s="174">
        <v>272.64</v>
      </c>
      <c r="AA65" s="175"/>
    </row>
    <row r="66" spans="1:27" ht="10.35" customHeight="1" x14ac:dyDescent="0.2">
      <c r="A66" s="176">
        <v>40449</v>
      </c>
      <c r="B66" s="177"/>
      <c r="C66" s="178"/>
      <c r="D66" s="143" t="s">
        <v>57</v>
      </c>
      <c r="E66" s="144"/>
      <c r="F66" s="144"/>
      <c r="G66" s="144"/>
      <c r="H66" s="144"/>
      <c r="I66" s="144"/>
      <c r="J66" s="145"/>
      <c r="K66" s="179">
        <v>27.21</v>
      </c>
      <c r="L66" s="180"/>
      <c r="M66" s="181" t="s">
        <v>24</v>
      </c>
      <c r="N66" s="182"/>
      <c r="O66" s="183"/>
      <c r="P66" s="184">
        <v>537.14400000000001</v>
      </c>
      <c r="Q66" s="185"/>
      <c r="R66" s="185"/>
      <c r="S66" s="185"/>
      <c r="T66" s="185"/>
      <c r="U66" s="186"/>
      <c r="V66" s="187">
        <v>1.78</v>
      </c>
      <c r="W66" s="188"/>
      <c r="X66" s="188"/>
      <c r="Y66" s="189"/>
      <c r="Z66" s="174">
        <v>956.11</v>
      </c>
      <c r="AA66" s="175"/>
    </row>
    <row r="67" spans="1:27" ht="10.35" customHeight="1" x14ac:dyDescent="0.2">
      <c r="A67" s="176">
        <v>47050</v>
      </c>
      <c r="B67" s="177"/>
      <c r="C67" s="178"/>
      <c r="D67" s="143" t="s">
        <v>53</v>
      </c>
      <c r="E67" s="144"/>
      <c r="F67" s="144"/>
      <c r="G67" s="144"/>
      <c r="H67" s="144"/>
      <c r="I67" s="144"/>
      <c r="J67" s="145"/>
      <c r="K67" s="179">
        <v>27.21</v>
      </c>
      <c r="L67" s="180"/>
      <c r="M67" s="181" t="s">
        <v>24</v>
      </c>
      <c r="N67" s="182"/>
      <c r="O67" s="183"/>
      <c r="P67" s="184">
        <v>100.568</v>
      </c>
      <c r="Q67" s="185"/>
      <c r="R67" s="185"/>
      <c r="S67" s="185"/>
      <c r="T67" s="185"/>
      <c r="U67" s="186"/>
      <c r="V67" s="187">
        <v>1.78</v>
      </c>
      <c r="W67" s="188"/>
      <c r="X67" s="188"/>
      <c r="Y67" s="189"/>
      <c r="Z67" s="174">
        <v>179.01</v>
      </c>
      <c r="AA67" s="175"/>
    </row>
    <row r="68" spans="1:27" ht="10.35" customHeight="1" x14ac:dyDescent="0.2">
      <c r="A68" s="176">
        <v>47049</v>
      </c>
      <c r="B68" s="177"/>
      <c r="C68" s="178"/>
      <c r="D68" s="143" t="s">
        <v>54</v>
      </c>
      <c r="E68" s="144"/>
      <c r="F68" s="144"/>
      <c r="G68" s="144"/>
      <c r="H68" s="144"/>
      <c r="I68" s="144"/>
      <c r="J68" s="145"/>
      <c r="K68" s="179">
        <v>27.21</v>
      </c>
      <c r="L68" s="180"/>
      <c r="M68" s="181" t="s">
        <v>24</v>
      </c>
      <c r="N68" s="182"/>
      <c r="O68" s="183"/>
      <c r="P68" s="184">
        <v>125.471</v>
      </c>
      <c r="Q68" s="185"/>
      <c r="R68" s="185"/>
      <c r="S68" s="185"/>
      <c r="T68" s="185"/>
      <c r="U68" s="186"/>
      <c r="V68" s="187">
        <v>1.78</v>
      </c>
      <c r="W68" s="188"/>
      <c r="X68" s="188"/>
      <c r="Y68" s="189"/>
      <c r="Z68" s="174">
        <v>223.33</v>
      </c>
      <c r="AA68" s="175"/>
    </row>
    <row r="69" spans="1:27" ht="10.9" customHeight="1" x14ac:dyDescent="0.2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</row>
    <row r="70" spans="1:27" ht="10.35" customHeight="1" x14ac:dyDescent="0.2">
      <c r="A70" s="198"/>
      <c r="B70" s="199"/>
      <c r="C70" s="200"/>
      <c r="D70" s="198" t="s">
        <v>108</v>
      </c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0"/>
    </row>
    <row r="71" spans="1:27" ht="10.35" customHeight="1" x14ac:dyDescent="0.2">
      <c r="A71" s="176">
        <v>45030</v>
      </c>
      <c r="B71" s="177"/>
      <c r="C71" s="178"/>
      <c r="D71" s="143" t="s">
        <v>61</v>
      </c>
      <c r="E71" s="144"/>
      <c r="F71" s="144"/>
      <c r="G71" s="144"/>
      <c r="H71" s="144"/>
      <c r="I71" s="144"/>
      <c r="J71" s="145"/>
      <c r="K71" s="179">
        <v>27.21</v>
      </c>
      <c r="L71" s="180"/>
      <c r="M71" s="181" t="s">
        <v>21</v>
      </c>
      <c r="N71" s="182"/>
      <c r="O71" s="183"/>
      <c r="P71" s="184">
        <v>102.515</v>
      </c>
      <c r="Q71" s="185"/>
      <c r="R71" s="185"/>
      <c r="S71" s="185"/>
      <c r="T71" s="185"/>
      <c r="U71" s="186"/>
      <c r="V71" s="174">
        <v>209.6</v>
      </c>
      <c r="W71" s="201"/>
      <c r="X71" s="201"/>
      <c r="Y71" s="175"/>
      <c r="Z71" s="196">
        <v>21487.14</v>
      </c>
      <c r="AA71" s="197"/>
    </row>
    <row r="72" spans="1:27" ht="10.35" customHeight="1" x14ac:dyDescent="0.2">
      <c r="A72" s="176">
        <v>41294</v>
      </c>
      <c r="B72" s="177"/>
      <c r="C72" s="178"/>
      <c r="D72" s="143" t="s">
        <v>47</v>
      </c>
      <c r="E72" s="144"/>
      <c r="F72" s="144"/>
      <c r="G72" s="144"/>
      <c r="H72" s="144"/>
      <c r="I72" s="144"/>
      <c r="J72" s="145"/>
      <c r="K72" s="179">
        <v>27.21</v>
      </c>
      <c r="L72" s="180"/>
      <c r="M72" s="181" t="s">
        <v>21</v>
      </c>
      <c r="N72" s="182"/>
      <c r="O72" s="183"/>
      <c r="P72" s="192">
        <v>34.170999999999999</v>
      </c>
      <c r="Q72" s="193"/>
      <c r="R72" s="193"/>
      <c r="S72" s="193"/>
      <c r="T72" s="193"/>
      <c r="U72" s="194"/>
      <c r="V72" s="174">
        <v>162.62</v>
      </c>
      <c r="W72" s="201"/>
      <c r="X72" s="201"/>
      <c r="Y72" s="175"/>
      <c r="Z72" s="190">
        <v>5556.88</v>
      </c>
      <c r="AA72" s="191"/>
    </row>
    <row r="73" spans="1:27" ht="10.35" customHeight="1" x14ac:dyDescent="0.2">
      <c r="A73" s="176">
        <v>45050</v>
      </c>
      <c r="B73" s="177"/>
      <c r="C73" s="178"/>
      <c r="D73" s="143" t="s">
        <v>55</v>
      </c>
      <c r="E73" s="144"/>
      <c r="F73" s="144"/>
      <c r="G73" s="144"/>
      <c r="H73" s="144"/>
      <c r="I73" s="144"/>
      <c r="J73" s="145"/>
      <c r="K73" s="179">
        <v>27.21</v>
      </c>
      <c r="L73" s="180"/>
      <c r="M73" s="181" t="s">
        <v>21</v>
      </c>
      <c r="N73" s="182"/>
      <c r="O73" s="183"/>
      <c r="P73" s="192">
        <v>17.991</v>
      </c>
      <c r="Q73" s="193"/>
      <c r="R73" s="193"/>
      <c r="S73" s="193"/>
      <c r="T73" s="193"/>
      <c r="U73" s="194"/>
      <c r="V73" s="174">
        <v>573.29</v>
      </c>
      <c r="W73" s="201"/>
      <c r="X73" s="201"/>
      <c r="Y73" s="175"/>
      <c r="Z73" s="196">
        <v>10314.06</v>
      </c>
      <c r="AA73" s="197"/>
    </row>
    <row r="74" spans="1:27" ht="30.75" customHeight="1" x14ac:dyDescent="0.2">
      <c r="A74" s="176">
        <v>45145</v>
      </c>
      <c r="B74" s="177"/>
      <c r="C74" s="178"/>
      <c r="D74" s="143" t="s">
        <v>56</v>
      </c>
      <c r="E74" s="144"/>
      <c r="F74" s="144"/>
      <c r="G74" s="144"/>
      <c r="H74" s="144"/>
      <c r="I74" s="144"/>
      <c r="J74" s="145"/>
      <c r="K74" s="179">
        <v>27.21</v>
      </c>
      <c r="L74" s="180"/>
      <c r="M74" s="181" t="s">
        <v>20</v>
      </c>
      <c r="N74" s="182"/>
      <c r="O74" s="183"/>
      <c r="P74" s="184">
        <v>363.40199999999999</v>
      </c>
      <c r="Q74" s="185"/>
      <c r="R74" s="185"/>
      <c r="S74" s="185"/>
      <c r="T74" s="185"/>
      <c r="U74" s="186"/>
      <c r="V74" s="174">
        <v>107.04</v>
      </c>
      <c r="W74" s="201"/>
      <c r="X74" s="201"/>
      <c r="Y74" s="175"/>
      <c r="Z74" s="196">
        <v>38898.550000000003</v>
      </c>
      <c r="AA74" s="197"/>
    </row>
    <row r="75" spans="1:27" ht="10.35" customHeight="1" x14ac:dyDescent="0.2">
      <c r="A75" s="176">
        <v>45166</v>
      </c>
      <c r="B75" s="177"/>
      <c r="C75" s="178"/>
      <c r="D75" s="143" t="s">
        <v>107</v>
      </c>
      <c r="E75" s="144"/>
      <c r="F75" s="144"/>
      <c r="G75" s="144"/>
      <c r="H75" s="144"/>
      <c r="I75" s="144"/>
      <c r="J75" s="145"/>
      <c r="K75" s="179">
        <v>27.21</v>
      </c>
      <c r="L75" s="180"/>
      <c r="M75" s="181" t="s">
        <v>21</v>
      </c>
      <c r="N75" s="182"/>
      <c r="O75" s="183"/>
      <c r="P75" s="184">
        <v>188.44300000000001</v>
      </c>
      <c r="Q75" s="185"/>
      <c r="R75" s="185"/>
      <c r="S75" s="185"/>
      <c r="T75" s="185"/>
      <c r="U75" s="186"/>
      <c r="V75" s="174">
        <v>657.26</v>
      </c>
      <c r="W75" s="201"/>
      <c r="X75" s="201"/>
      <c r="Y75" s="175"/>
      <c r="Z75" s="206">
        <v>123856.04</v>
      </c>
      <c r="AA75" s="207"/>
    </row>
    <row r="76" spans="1:27" ht="20.45" customHeight="1" x14ac:dyDescent="0.2">
      <c r="A76" s="176">
        <v>45155</v>
      </c>
      <c r="B76" s="177"/>
      <c r="C76" s="178"/>
      <c r="D76" s="143" t="s">
        <v>48</v>
      </c>
      <c r="E76" s="144"/>
      <c r="F76" s="144"/>
      <c r="G76" s="144"/>
      <c r="H76" s="144"/>
      <c r="I76" s="144"/>
      <c r="J76" s="145"/>
      <c r="K76" s="179">
        <v>27.21</v>
      </c>
      <c r="L76" s="180"/>
      <c r="M76" s="181" t="s">
        <v>49</v>
      </c>
      <c r="N76" s="182"/>
      <c r="O76" s="183"/>
      <c r="P76" s="208">
        <v>11975.273999999999</v>
      </c>
      <c r="Q76" s="209"/>
      <c r="R76" s="209"/>
      <c r="S76" s="209"/>
      <c r="T76" s="209"/>
      <c r="U76" s="210"/>
      <c r="V76" s="179">
        <v>16.32</v>
      </c>
      <c r="W76" s="195"/>
      <c r="X76" s="195"/>
      <c r="Y76" s="180"/>
      <c r="Z76" s="206">
        <v>195436.47</v>
      </c>
      <c r="AA76" s="207"/>
    </row>
    <row r="77" spans="1:27" ht="10.35" customHeight="1" x14ac:dyDescent="0.2">
      <c r="A77" s="176">
        <v>45140</v>
      </c>
      <c r="B77" s="177"/>
      <c r="C77" s="178"/>
      <c r="D77" s="143" t="s">
        <v>50</v>
      </c>
      <c r="E77" s="144"/>
      <c r="F77" s="144"/>
      <c r="G77" s="144"/>
      <c r="H77" s="144"/>
      <c r="I77" s="144"/>
      <c r="J77" s="145"/>
      <c r="K77" s="179">
        <v>27.21</v>
      </c>
      <c r="L77" s="180"/>
      <c r="M77" s="181" t="s">
        <v>21</v>
      </c>
      <c r="N77" s="182"/>
      <c r="O77" s="183"/>
      <c r="P77" s="184">
        <v>273</v>
      </c>
      <c r="Q77" s="185"/>
      <c r="R77" s="185"/>
      <c r="S77" s="185"/>
      <c r="T77" s="185"/>
      <c r="U77" s="186"/>
      <c r="V77" s="179">
        <v>75.709999999999994</v>
      </c>
      <c r="W77" s="195"/>
      <c r="X77" s="195"/>
      <c r="Y77" s="180"/>
      <c r="Z77" s="196">
        <v>20668.830000000002</v>
      </c>
      <c r="AA77" s="197"/>
    </row>
    <row r="78" spans="1:27" ht="10.35" customHeight="1" x14ac:dyDescent="0.2">
      <c r="A78" s="176">
        <v>40102</v>
      </c>
      <c r="B78" s="177"/>
      <c r="C78" s="178"/>
      <c r="D78" s="143" t="s">
        <v>79</v>
      </c>
      <c r="E78" s="144"/>
      <c r="F78" s="144"/>
      <c r="G78" s="144"/>
      <c r="H78" s="144"/>
      <c r="I78" s="144"/>
      <c r="J78" s="145"/>
      <c r="K78" s="179">
        <v>27.21</v>
      </c>
      <c r="L78" s="180"/>
      <c r="M78" s="181" t="s">
        <v>21</v>
      </c>
      <c r="N78" s="182"/>
      <c r="O78" s="183"/>
      <c r="P78" s="192">
        <v>51.975000000000001</v>
      </c>
      <c r="Q78" s="193"/>
      <c r="R78" s="193"/>
      <c r="S78" s="193"/>
      <c r="T78" s="193"/>
      <c r="U78" s="194"/>
      <c r="V78" s="187">
        <v>9.4600000000000009</v>
      </c>
      <c r="W78" s="188"/>
      <c r="X78" s="188"/>
      <c r="Y78" s="189"/>
      <c r="Z78" s="174">
        <v>491.68</v>
      </c>
      <c r="AA78" s="175"/>
    </row>
    <row r="79" spans="1:27" ht="20.45" customHeight="1" x14ac:dyDescent="0.2">
      <c r="A79" s="176">
        <v>40450</v>
      </c>
      <c r="B79" s="177"/>
      <c r="C79" s="178"/>
      <c r="D79" s="143" t="s">
        <v>25</v>
      </c>
      <c r="E79" s="144"/>
      <c r="F79" s="144"/>
      <c r="G79" s="144"/>
      <c r="H79" s="144"/>
      <c r="I79" s="144"/>
      <c r="J79" s="145"/>
      <c r="K79" s="179">
        <v>27.21</v>
      </c>
      <c r="L79" s="180"/>
      <c r="M79" s="181" t="s">
        <v>23</v>
      </c>
      <c r="N79" s="182"/>
      <c r="O79" s="183"/>
      <c r="P79" s="202">
        <v>2564.8780000000002</v>
      </c>
      <c r="Q79" s="203"/>
      <c r="R79" s="203"/>
      <c r="S79" s="203"/>
      <c r="T79" s="203"/>
      <c r="U79" s="204"/>
      <c r="V79" s="187">
        <v>0.91</v>
      </c>
      <c r="W79" s="188"/>
      <c r="X79" s="188"/>
      <c r="Y79" s="189"/>
      <c r="Z79" s="190">
        <v>2334.0300000000002</v>
      </c>
      <c r="AA79" s="191"/>
    </row>
    <row r="80" spans="1:27" ht="10.35" customHeight="1" x14ac:dyDescent="0.2">
      <c r="A80" s="176">
        <v>40455</v>
      </c>
      <c r="B80" s="177"/>
      <c r="C80" s="178"/>
      <c r="D80" s="143" t="s">
        <v>34</v>
      </c>
      <c r="E80" s="144"/>
      <c r="F80" s="144"/>
      <c r="G80" s="144"/>
      <c r="H80" s="144"/>
      <c r="I80" s="144"/>
      <c r="J80" s="145"/>
      <c r="K80" s="179">
        <v>27.21</v>
      </c>
      <c r="L80" s="180"/>
      <c r="M80" s="181" t="s">
        <v>22</v>
      </c>
      <c r="N80" s="182"/>
      <c r="O80" s="183"/>
      <c r="P80" s="202">
        <v>7082.4059999999999</v>
      </c>
      <c r="Q80" s="203"/>
      <c r="R80" s="203"/>
      <c r="S80" s="203"/>
      <c r="T80" s="203"/>
      <c r="U80" s="204"/>
      <c r="V80" s="187">
        <v>1.5</v>
      </c>
      <c r="W80" s="188"/>
      <c r="X80" s="188"/>
      <c r="Y80" s="189"/>
      <c r="Z80" s="196">
        <v>10623.6</v>
      </c>
      <c r="AA80" s="197"/>
    </row>
    <row r="81" spans="1:27" ht="10.35" customHeight="1" x14ac:dyDescent="0.2">
      <c r="A81" s="176">
        <v>40453</v>
      </c>
      <c r="B81" s="177"/>
      <c r="C81" s="178"/>
      <c r="D81" s="143" t="s">
        <v>52</v>
      </c>
      <c r="E81" s="144"/>
      <c r="F81" s="144"/>
      <c r="G81" s="144"/>
      <c r="H81" s="144"/>
      <c r="I81" s="144"/>
      <c r="J81" s="145"/>
      <c r="K81" s="179">
        <v>27.21</v>
      </c>
      <c r="L81" s="180"/>
      <c r="M81" s="181" t="s">
        <v>24</v>
      </c>
      <c r="N81" s="182"/>
      <c r="O81" s="183"/>
      <c r="P81" s="184">
        <v>148.822</v>
      </c>
      <c r="Q81" s="185"/>
      <c r="R81" s="185"/>
      <c r="S81" s="185"/>
      <c r="T81" s="185"/>
      <c r="U81" s="186"/>
      <c r="V81" s="187">
        <v>0.91</v>
      </c>
      <c r="W81" s="188"/>
      <c r="X81" s="188"/>
      <c r="Y81" s="189"/>
      <c r="Z81" s="174">
        <v>135.41999999999999</v>
      </c>
      <c r="AA81" s="175"/>
    </row>
    <row r="82" spans="1:27" ht="10.35" customHeight="1" x14ac:dyDescent="0.2">
      <c r="A82" s="176">
        <v>40451</v>
      </c>
      <c r="B82" s="177"/>
      <c r="C82" s="178"/>
      <c r="D82" s="143" t="s">
        <v>51</v>
      </c>
      <c r="E82" s="144"/>
      <c r="F82" s="144"/>
      <c r="G82" s="144"/>
      <c r="H82" s="144"/>
      <c r="I82" s="144"/>
      <c r="J82" s="145"/>
      <c r="K82" s="179">
        <v>27.21</v>
      </c>
      <c r="L82" s="180"/>
      <c r="M82" s="181" t="s">
        <v>24</v>
      </c>
      <c r="N82" s="182"/>
      <c r="O82" s="183"/>
      <c r="P82" s="184">
        <v>196.39400000000001</v>
      </c>
      <c r="Q82" s="185"/>
      <c r="R82" s="185"/>
      <c r="S82" s="185"/>
      <c r="T82" s="185"/>
      <c r="U82" s="186"/>
      <c r="V82" s="187">
        <v>0.91</v>
      </c>
      <c r="W82" s="188"/>
      <c r="X82" s="188"/>
      <c r="Y82" s="189"/>
      <c r="Z82" s="174">
        <v>178.71</v>
      </c>
      <c r="AA82" s="175"/>
    </row>
    <row r="83" spans="1:27" ht="10.35" customHeight="1" x14ac:dyDescent="0.2">
      <c r="A83" s="176">
        <v>40449</v>
      </c>
      <c r="B83" s="177"/>
      <c r="C83" s="178"/>
      <c r="D83" s="143" t="s">
        <v>57</v>
      </c>
      <c r="E83" s="144"/>
      <c r="F83" s="144"/>
      <c r="G83" s="144"/>
      <c r="H83" s="144"/>
      <c r="I83" s="144"/>
      <c r="J83" s="145"/>
      <c r="K83" s="179">
        <v>27.21</v>
      </c>
      <c r="L83" s="180"/>
      <c r="M83" s="181" t="s">
        <v>24</v>
      </c>
      <c r="N83" s="182"/>
      <c r="O83" s="183"/>
      <c r="P83" s="184">
        <v>705.34100000000001</v>
      </c>
      <c r="Q83" s="185"/>
      <c r="R83" s="185"/>
      <c r="S83" s="185"/>
      <c r="T83" s="185"/>
      <c r="U83" s="186"/>
      <c r="V83" s="187">
        <v>1.78</v>
      </c>
      <c r="W83" s="188"/>
      <c r="X83" s="188"/>
      <c r="Y83" s="189"/>
      <c r="Z83" s="190">
        <v>1255.5</v>
      </c>
      <c r="AA83" s="191"/>
    </row>
    <row r="84" spans="1:27" ht="10.35" customHeight="1" x14ac:dyDescent="0.2">
      <c r="A84" s="176">
        <v>47049</v>
      </c>
      <c r="B84" s="177"/>
      <c r="C84" s="178"/>
      <c r="D84" s="143" t="s">
        <v>54</v>
      </c>
      <c r="E84" s="144"/>
      <c r="F84" s="144"/>
      <c r="G84" s="144"/>
      <c r="H84" s="144"/>
      <c r="I84" s="144"/>
      <c r="J84" s="145"/>
      <c r="K84" s="179">
        <v>27.21</v>
      </c>
      <c r="L84" s="180"/>
      <c r="M84" s="181" t="s">
        <v>24</v>
      </c>
      <c r="N84" s="182"/>
      <c r="O84" s="183"/>
      <c r="P84" s="192">
        <v>62.323999999999998</v>
      </c>
      <c r="Q84" s="193"/>
      <c r="R84" s="193"/>
      <c r="S84" s="193"/>
      <c r="T84" s="193"/>
      <c r="U84" s="194"/>
      <c r="V84" s="187">
        <v>1.78</v>
      </c>
      <c r="W84" s="188"/>
      <c r="X84" s="188"/>
      <c r="Y84" s="189"/>
      <c r="Z84" s="174">
        <v>110.93</v>
      </c>
      <c r="AA84" s="175"/>
    </row>
    <row r="85" spans="1:27" ht="10.35" customHeight="1" x14ac:dyDescent="0.2">
      <c r="A85" s="176">
        <v>47050</v>
      </c>
      <c r="B85" s="177"/>
      <c r="C85" s="178"/>
      <c r="D85" s="143" t="s">
        <v>53</v>
      </c>
      <c r="E85" s="144"/>
      <c r="F85" s="144"/>
      <c r="G85" s="144"/>
      <c r="H85" s="144"/>
      <c r="I85" s="144"/>
      <c r="J85" s="145"/>
      <c r="K85" s="179">
        <v>27.21</v>
      </c>
      <c r="L85" s="180"/>
      <c r="M85" s="181" t="s">
        <v>24</v>
      </c>
      <c r="N85" s="182"/>
      <c r="O85" s="183"/>
      <c r="P85" s="192">
        <v>98.796000000000006</v>
      </c>
      <c r="Q85" s="193"/>
      <c r="R85" s="193"/>
      <c r="S85" s="193"/>
      <c r="T85" s="193"/>
      <c r="U85" s="194"/>
      <c r="V85" s="187">
        <v>1.78</v>
      </c>
      <c r="W85" s="188"/>
      <c r="X85" s="188"/>
      <c r="Y85" s="189"/>
      <c r="Z85" s="174">
        <v>175.85</v>
      </c>
      <c r="AA85" s="175"/>
    </row>
    <row r="86" spans="1:27" ht="10.9" customHeight="1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</row>
    <row r="87" spans="1:27" ht="10.35" customHeight="1" x14ac:dyDescent="0.2">
      <c r="A87" s="198"/>
      <c r="B87" s="199"/>
      <c r="C87" s="200"/>
      <c r="D87" s="198" t="s">
        <v>58</v>
      </c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0"/>
    </row>
    <row r="88" spans="1:27" ht="10.35" customHeight="1" x14ac:dyDescent="0.2">
      <c r="A88" s="176">
        <v>45410</v>
      </c>
      <c r="B88" s="177"/>
      <c r="C88" s="178"/>
      <c r="D88" s="143" t="s">
        <v>59</v>
      </c>
      <c r="E88" s="144"/>
      <c r="F88" s="144"/>
      <c r="G88" s="144"/>
      <c r="H88" s="144"/>
      <c r="I88" s="144"/>
      <c r="J88" s="145"/>
      <c r="K88" s="179">
        <v>27.21</v>
      </c>
      <c r="L88" s="180"/>
      <c r="M88" s="181" t="s">
        <v>21</v>
      </c>
      <c r="N88" s="182"/>
      <c r="O88" s="183"/>
      <c r="P88" s="192">
        <v>42.883000000000003</v>
      </c>
      <c r="Q88" s="193"/>
      <c r="R88" s="193"/>
      <c r="S88" s="193"/>
      <c r="T88" s="193"/>
      <c r="U88" s="194"/>
      <c r="V88" s="179">
        <v>15.92</v>
      </c>
      <c r="W88" s="195"/>
      <c r="X88" s="195"/>
      <c r="Y88" s="180"/>
      <c r="Z88" s="174">
        <v>682.69</v>
      </c>
      <c r="AA88" s="175"/>
    </row>
    <row r="89" spans="1:27" ht="10.35" customHeight="1" x14ac:dyDescent="0.2">
      <c r="A89" s="176">
        <v>40145</v>
      </c>
      <c r="B89" s="177"/>
      <c r="C89" s="178"/>
      <c r="D89" s="143" t="s">
        <v>45</v>
      </c>
      <c r="E89" s="144"/>
      <c r="F89" s="144"/>
      <c r="G89" s="144"/>
      <c r="H89" s="144"/>
      <c r="I89" s="144"/>
      <c r="J89" s="145"/>
      <c r="K89" s="179">
        <v>27.21</v>
      </c>
      <c r="L89" s="180"/>
      <c r="M89" s="181" t="s">
        <v>21</v>
      </c>
      <c r="N89" s="182"/>
      <c r="O89" s="183"/>
      <c r="P89" s="192">
        <v>42.883000000000003</v>
      </c>
      <c r="Q89" s="193"/>
      <c r="R89" s="193"/>
      <c r="S89" s="193"/>
      <c r="T89" s="193"/>
      <c r="U89" s="194"/>
      <c r="V89" s="187">
        <v>2.58</v>
      </c>
      <c r="W89" s="188"/>
      <c r="X89" s="188"/>
      <c r="Y89" s="189"/>
      <c r="Z89" s="174">
        <v>110.63</v>
      </c>
      <c r="AA89" s="175"/>
    </row>
    <row r="90" spans="1:27" ht="10.35" customHeight="1" x14ac:dyDescent="0.2">
      <c r="A90" s="176">
        <v>41293</v>
      </c>
      <c r="B90" s="177"/>
      <c r="C90" s="178"/>
      <c r="D90" s="143" t="s">
        <v>60</v>
      </c>
      <c r="E90" s="144"/>
      <c r="F90" s="144"/>
      <c r="G90" s="144"/>
      <c r="H90" s="144"/>
      <c r="I90" s="144"/>
      <c r="J90" s="145"/>
      <c r="K90" s="179">
        <v>27.21</v>
      </c>
      <c r="L90" s="180"/>
      <c r="M90" s="181" t="s">
        <v>20</v>
      </c>
      <c r="N90" s="182"/>
      <c r="O90" s="183"/>
      <c r="P90" s="184">
        <v>214.417</v>
      </c>
      <c r="Q90" s="185"/>
      <c r="R90" s="185"/>
      <c r="S90" s="185"/>
      <c r="T90" s="185"/>
      <c r="U90" s="186"/>
      <c r="V90" s="187">
        <v>6.56</v>
      </c>
      <c r="W90" s="188"/>
      <c r="X90" s="188"/>
      <c r="Y90" s="189"/>
      <c r="Z90" s="190">
        <v>1406.57</v>
      </c>
      <c r="AA90" s="191"/>
    </row>
    <row r="91" spans="1:27" ht="10.35" customHeight="1" x14ac:dyDescent="0.2">
      <c r="A91" s="176">
        <v>45030</v>
      </c>
      <c r="B91" s="177"/>
      <c r="C91" s="178"/>
      <c r="D91" s="143" t="s">
        <v>61</v>
      </c>
      <c r="E91" s="144"/>
      <c r="F91" s="144"/>
      <c r="G91" s="144"/>
      <c r="H91" s="144"/>
      <c r="I91" s="144"/>
      <c r="J91" s="145"/>
      <c r="K91" s="179">
        <v>27.21</v>
      </c>
      <c r="L91" s="180"/>
      <c r="M91" s="181" t="s">
        <v>21</v>
      </c>
      <c r="N91" s="182"/>
      <c r="O91" s="183"/>
      <c r="P91" s="192">
        <v>76.739999999999995</v>
      </c>
      <c r="Q91" s="193"/>
      <c r="R91" s="193"/>
      <c r="S91" s="193"/>
      <c r="T91" s="193"/>
      <c r="U91" s="194"/>
      <c r="V91" s="174">
        <v>209.6</v>
      </c>
      <c r="W91" s="201"/>
      <c r="X91" s="201"/>
      <c r="Y91" s="175"/>
      <c r="Z91" s="196">
        <v>16084.7</v>
      </c>
      <c r="AA91" s="197"/>
    </row>
    <row r="92" spans="1:27" ht="10.35" customHeight="1" x14ac:dyDescent="0.2">
      <c r="A92" s="176">
        <v>41294</v>
      </c>
      <c r="B92" s="177"/>
      <c r="C92" s="178"/>
      <c r="D92" s="143" t="s">
        <v>47</v>
      </c>
      <c r="E92" s="144"/>
      <c r="F92" s="144"/>
      <c r="G92" s="144"/>
      <c r="H92" s="144"/>
      <c r="I92" s="144"/>
      <c r="J92" s="145"/>
      <c r="K92" s="179">
        <v>27.21</v>
      </c>
      <c r="L92" s="180"/>
      <c r="M92" s="181" t="s">
        <v>21</v>
      </c>
      <c r="N92" s="182"/>
      <c r="O92" s="183"/>
      <c r="P92" s="192">
        <v>19.597000000000001</v>
      </c>
      <c r="Q92" s="193"/>
      <c r="R92" s="193"/>
      <c r="S92" s="193"/>
      <c r="T92" s="193"/>
      <c r="U92" s="194"/>
      <c r="V92" s="174">
        <v>162.62</v>
      </c>
      <c r="W92" s="201"/>
      <c r="X92" s="201"/>
      <c r="Y92" s="175"/>
      <c r="Z92" s="190">
        <v>3186.86</v>
      </c>
      <c r="AA92" s="191"/>
    </row>
    <row r="93" spans="1:27" ht="30.75" customHeight="1" x14ac:dyDescent="0.2">
      <c r="A93" s="176">
        <v>45145</v>
      </c>
      <c r="B93" s="177"/>
      <c r="C93" s="178"/>
      <c r="D93" s="143" t="s">
        <v>56</v>
      </c>
      <c r="E93" s="144"/>
      <c r="F93" s="144"/>
      <c r="G93" s="144"/>
      <c r="H93" s="144"/>
      <c r="I93" s="144"/>
      <c r="J93" s="145"/>
      <c r="K93" s="179">
        <v>27.21</v>
      </c>
      <c r="L93" s="180"/>
      <c r="M93" s="181" t="s">
        <v>20</v>
      </c>
      <c r="N93" s="182"/>
      <c r="O93" s="183"/>
      <c r="P93" s="192">
        <v>76.037999999999997</v>
      </c>
      <c r="Q93" s="193"/>
      <c r="R93" s="193"/>
      <c r="S93" s="193"/>
      <c r="T93" s="193"/>
      <c r="U93" s="194"/>
      <c r="V93" s="174">
        <v>107.04</v>
      </c>
      <c r="W93" s="201"/>
      <c r="X93" s="201"/>
      <c r="Y93" s="175"/>
      <c r="Z93" s="190">
        <v>8139.1</v>
      </c>
      <c r="AA93" s="191"/>
    </row>
    <row r="94" spans="1:27" ht="10.35" customHeight="1" x14ac:dyDescent="0.2">
      <c r="A94" s="176">
        <v>45160</v>
      </c>
      <c r="B94" s="177"/>
      <c r="C94" s="178"/>
      <c r="D94" s="143" t="s">
        <v>109</v>
      </c>
      <c r="E94" s="144"/>
      <c r="F94" s="144"/>
      <c r="G94" s="144"/>
      <c r="H94" s="144"/>
      <c r="I94" s="144"/>
      <c r="J94" s="145"/>
      <c r="K94" s="179">
        <v>27.21</v>
      </c>
      <c r="L94" s="180"/>
      <c r="M94" s="181" t="s">
        <v>21</v>
      </c>
      <c r="N94" s="182"/>
      <c r="O94" s="183"/>
      <c r="P94" s="192">
        <v>36.405000000000001</v>
      </c>
      <c r="Q94" s="193"/>
      <c r="R94" s="193"/>
      <c r="S94" s="193"/>
      <c r="T94" s="193"/>
      <c r="U94" s="194"/>
      <c r="V94" s="174">
        <v>602.84</v>
      </c>
      <c r="W94" s="201"/>
      <c r="X94" s="201"/>
      <c r="Y94" s="175"/>
      <c r="Z94" s="196">
        <v>21946.39</v>
      </c>
      <c r="AA94" s="197"/>
    </row>
    <row r="95" spans="1:27" ht="10.35" customHeight="1" x14ac:dyDescent="0.2">
      <c r="A95" s="176">
        <v>40453</v>
      </c>
      <c r="B95" s="177"/>
      <c r="C95" s="178"/>
      <c r="D95" s="143" t="s">
        <v>52</v>
      </c>
      <c r="E95" s="144"/>
      <c r="F95" s="144"/>
      <c r="G95" s="144"/>
      <c r="H95" s="144"/>
      <c r="I95" s="144"/>
      <c r="J95" s="145"/>
      <c r="K95" s="179">
        <v>27.21</v>
      </c>
      <c r="L95" s="180"/>
      <c r="M95" s="181" t="s">
        <v>24</v>
      </c>
      <c r="N95" s="182"/>
      <c r="O95" s="183"/>
      <c r="P95" s="192">
        <v>18.902000000000001</v>
      </c>
      <c r="Q95" s="193"/>
      <c r="R95" s="193"/>
      <c r="S95" s="193"/>
      <c r="T95" s="193"/>
      <c r="U95" s="194"/>
      <c r="V95" s="187">
        <v>0.91</v>
      </c>
      <c r="W95" s="188"/>
      <c r="X95" s="188"/>
      <c r="Y95" s="189"/>
      <c r="Z95" s="179">
        <v>17.2</v>
      </c>
      <c r="AA95" s="180"/>
    </row>
    <row r="96" spans="1:27" ht="10.35" customHeight="1" x14ac:dyDescent="0.2">
      <c r="A96" s="176">
        <v>40455</v>
      </c>
      <c r="B96" s="177"/>
      <c r="C96" s="178"/>
      <c r="D96" s="143" t="s">
        <v>34</v>
      </c>
      <c r="E96" s="144"/>
      <c r="F96" s="144"/>
      <c r="G96" s="144"/>
      <c r="H96" s="144"/>
      <c r="I96" s="144"/>
      <c r="J96" s="145"/>
      <c r="K96" s="179">
        <v>27.21</v>
      </c>
      <c r="L96" s="180"/>
      <c r="M96" s="181" t="s">
        <v>22</v>
      </c>
      <c r="N96" s="182"/>
      <c r="O96" s="183"/>
      <c r="P96" s="202">
        <v>2605.9899999999998</v>
      </c>
      <c r="Q96" s="203"/>
      <c r="R96" s="203"/>
      <c r="S96" s="203"/>
      <c r="T96" s="203"/>
      <c r="U96" s="204"/>
      <c r="V96" s="187">
        <v>1.5</v>
      </c>
      <c r="W96" s="188"/>
      <c r="X96" s="188"/>
      <c r="Y96" s="189"/>
      <c r="Z96" s="190">
        <v>3908.98</v>
      </c>
      <c r="AA96" s="191"/>
    </row>
    <row r="97" spans="1:27" ht="20.45" customHeight="1" x14ac:dyDescent="0.2">
      <c r="A97" s="176">
        <v>40450</v>
      </c>
      <c r="B97" s="177"/>
      <c r="C97" s="178"/>
      <c r="D97" s="143" t="s">
        <v>25</v>
      </c>
      <c r="E97" s="144"/>
      <c r="F97" s="144"/>
      <c r="G97" s="144"/>
      <c r="H97" s="144"/>
      <c r="I97" s="144"/>
      <c r="J97" s="145"/>
      <c r="K97" s="179">
        <v>27.21</v>
      </c>
      <c r="L97" s="180"/>
      <c r="M97" s="181" t="s">
        <v>23</v>
      </c>
      <c r="N97" s="182"/>
      <c r="O97" s="183"/>
      <c r="P97" s="184">
        <v>397.54199999999997</v>
      </c>
      <c r="Q97" s="185"/>
      <c r="R97" s="185"/>
      <c r="S97" s="185"/>
      <c r="T97" s="185"/>
      <c r="U97" s="186"/>
      <c r="V97" s="187">
        <v>0.91</v>
      </c>
      <c r="W97" s="188"/>
      <c r="X97" s="188"/>
      <c r="Y97" s="189"/>
      <c r="Z97" s="174">
        <v>361.76</v>
      </c>
      <c r="AA97" s="175"/>
    </row>
    <row r="98" spans="1:27" ht="10.35" customHeight="1" x14ac:dyDescent="0.2">
      <c r="A98" s="176">
        <v>47049</v>
      </c>
      <c r="B98" s="177"/>
      <c r="C98" s="178"/>
      <c r="D98" s="143" t="s">
        <v>54</v>
      </c>
      <c r="E98" s="144"/>
      <c r="F98" s="144"/>
      <c r="G98" s="144"/>
      <c r="H98" s="144"/>
      <c r="I98" s="144"/>
      <c r="J98" s="145"/>
      <c r="K98" s="179">
        <v>27.21</v>
      </c>
      <c r="L98" s="180"/>
      <c r="M98" s="181" t="s">
        <v>24</v>
      </c>
      <c r="N98" s="182"/>
      <c r="O98" s="183"/>
      <c r="P98" s="184">
        <v>271.29199999999997</v>
      </c>
      <c r="Q98" s="185"/>
      <c r="R98" s="185"/>
      <c r="S98" s="185"/>
      <c r="T98" s="185"/>
      <c r="U98" s="186"/>
      <c r="V98" s="187">
        <v>1.78</v>
      </c>
      <c r="W98" s="188"/>
      <c r="X98" s="188"/>
      <c r="Y98" s="189"/>
      <c r="Z98" s="174">
        <v>482.89</v>
      </c>
      <c r="AA98" s="175"/>
    </row>
    <row r="99" spans="1:27" ht="10.35" customHeight="1" x14ac:dyDescent="0.2">
      <c r="A99" s="176">
        <v>40449</v>
      </c>
      <c r="B99" s="177"/>
      <c r="C99" s="178"/>
      <c r="D99" s="143" t="s">
        <v>57</v>
      </c>
      <c r="E99" s="144"/>
      <c r="F99" s="144"/>
      <c r="G99" s="144"/>
      <c r="H99" s="144"/>
      <c r="I99" s="144"/>
      <c r="J99" s="145"/>
      <c r="K99" s="179">
        <v>27.21</v>
      </c>
      <c r="L99" s="180"/>
      <c r="M99" s="181" t="s">
        <v>24</v>
      </c>
      <c r="N99" s="182"/>
      <c r="O99" s="183"/>
      <c r="P99" s="184">
        <v>109.324</v>
      </c>
      <c r="Q99" s="185"/>
      <c r="R99" s="185"/>
      <c r="S99" s="185"/>
      <c r="T99" s="185"/>
      <c r="U99" s="186"/>
      <c r="V99" s="187">
        <v>1.78</v>
      </c>
      <c r="W99" s="188"/>
      <c r="X99" s="188"/>
      <c r="Y99" s="189"/>
      <c r="Z99" s="174">
        <v>194.59</v>
      </c>
      <c r="AA99" s="175"/>
    </row>
    <row r="100" spans="1:27" ht="10.9" customHeight="1" x14ac:dyDescent="0.2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</row>
    <row r="101" spans="1:27" ht="10.35" customHeight="1" x14ac:dyDescent="0.2">
      <c r="A101" s="198"/>
      <c r="B101" s="199"/>
      <c r="C101" s="200"/>
      <c r="D101" s="198" t="s">
        <v>62</v>
      </c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0"/>
    </row>
    <row r="102" spans="1:27" ht="30.75" customHeight="1" x14ac:dyDescent="0.2">
      <c r="A102" s="176">
        <v>40001</v>
      </c>
      <c r="B102" s="177"/>
      <c r="C102" s="178"/>
      <c r="D102" s="143" t="s">
        <v>19</v>
      </c>
      <c r="E102" s="144"/>
      <c r="F102" s="144"/>
      <c r="G102" s="144"/>
      <c r="H102" s="144"/>
      <c r="I102" s="144"/>
      <c r="J102" s="145"/>
      <c r="K102" s="179">
        <v>27.21</v>
      </c>
      <c r="L102" s="180"/>
      <c r="M102" s="181" t="s">
        <v>20</v>
      </c>
      <c r="N102" s="182"/>
      <c r="O102" s="183"/>
      <c r="P102" s="184">
        <v>195</v>
      </c>
      <c r="Q102" s="185"/>
      <c r="R102" s="185"/>
      <c r="S102" s="185"/>
      <c r="T102" s="185"/>
      <c r="U102" s="186"/>
      <c r="V102" s="187">
        <v>0.69</v>
      </c>
      <c r="W102" s="188"/>
      <c r="X102" s="188"/>
      <c r="Y102" s="189"/>
      <c r="Z102" s="174">
        <v>134.55000000000001</v>
      </c>
      <c r="AA102" s="175"/>
    </row>
    <row r="103" spans="1:27" ht="10.35" customHeight="1" x14ac:dyDescent="0.2">
      <c r="A103" s="176">
        <v>40005</v>
      </c>
      <c r="B103" s="177"/>
      <c r="C103" s="178"/>
      <c r="D103" s="143" t="s">
        <v>42</v>
      </c>
      <c r="E103" s="144"/>
      <c r="F103" s="144"/>
      <c r="G103" s="144"/>
      <c r="H103" s="144"/>
      <c r="I103" s="144"/>
      <c r="J103" s="145"/>
      <c r="K103" s="179">
        <v>27.21</v>
      </c>
      <c r="L103" s="180"/>
      <c r="M103" s="181" t="s">
        <v>21</v>
      </c>
      <c r="N103" s="182"/>
      <c r="O103" s="183"/>
      <c r="P103" s="192">
        <v>39</v>
      </c>
      <c r="Q103" s="193"/>
      <c r="R103" s="193"/>
      <c r="S103" s="193"/>
      <c r="T103" s="193"/>
      <c r="U103" s="194"/>
      <c r="V103" s="187">
        <v>3.23</v>
      </c>
      <c r="W103" s="188"/>
      <c r="X103" s="188"/>
      <c r="Y103" s="189"/>
      <c r="Z103" s="174">
        <v>125.97</v>
      </c>
      <c r="AA103" s="175"/>
    </row>
    <row r="104" spans="1:27" ht="10.35" customHeight="1" x14ac:dyDescent="0.2">
      <c r="A104" s="176">
        <v>40006</v>
      </c>
      <c r="B104" s="177"/>
      <c r="C104" s="178"/>
      <c r="D104" s="143" t="s">
        <v>43</v>
      </c>
      <c r="E104" s="144"/>
      <c r="F104" s="144"/>
      <c r="G104" s="144"/>
      <c r="H104" s="144"/>
      <c r="I104" s="144"/>
      <c r="J104" s="145"/>
      <c r="K104" s="179">
        <v>27.21</v>
      </c>
      <c r="L104" s="180"/>
      <c r="M104" s="181" t="s">
        <v>22</v>
      </c>
      <c r="N104" s="182"/>
      <c r="O104" s="183"/>
      <c r="P104" s="184">
        <v>195</v>
      </c>
      <c r="Q104" s="185"/>
      <c r="R104" s="185"/>
      <c r="S104" s="185"/>
      <c r="T104" s="185"/>
      <c r="U104" s="186"/>
      <c r="V104" s="187">
        <v>2.77</v>
      </c>
      <c r="W104" s="188"/>
      <c r="X104" s="188"/>
      <c r="Y104" s="189"/>
      <c r="Z104" s="174">
        <v>540.15</v>
      </c>
      <c r="AA104" s="175"/>
    </row>
    <row r="105" spans="1:27" ht="10.35" customHeight="1" x14ac:dyDescent="0.2">
      <c r="A105" s="176">
        <v>40145</v>
      </c>
      <c r="B105" s="177"/>
      <c r="C105" s="178"/>
      <c r="D105" s="143" t="s">
        <v>45</v>
      </c>
      <c r="E105" s="144"/>
      <c r="F105" s="144"/>
      <c r="G105" s="144"/>
      <c r="H105" s="144"/>
      <c r="I105" s="144"/>
      <c r="J105" s="145"/>
      <c r="K105" s="179">
        <v>27.21</v>
      </c>
      <c r="L105" s="180"/>
      <c r="M105" s="181" t="s">
        <v>21</v>
      </c>
      <c r="N105" s="182"/>
      <c r="O105" s="183"/>
      <c r="P105" s="192">
        <v>39</v>
      </c>
      <c r="Q105" s="193"/>
      <c r="R105" s="193"/>
      <c r="S105" s="193"/>
      <c r="T105" s="193"/>
      <c r="U105" s="194"/>
      <c r="V105" s="187">
        <v>2.58</v>
      </c>
      <c r="W105" s="188"/>
      <c r="X105" s="188"/>
      <c r="Y105" s="189"/>
      <c r="Z105" s="174">
        <v>100.62</v>
      </c>
      <c r="AA105" s="175"/>
    </row>
    <row r="106" spans="1:27" ht="20.45" customHeight="1" x14ac:dyDescent="0.2">
      <c r="A106" s="176">
        <v>45465</v>
      </c>
      <c r="B106" s="177"/>
      <c r="C106" s="178"/>
      <c r="D106" s="143" t="s">
        <v>81</v>
      </c>
      <c r="E106" s="144"/>
      <c r="F106" s="144"/>
      <c r="G106" s="144"/>
      <c r="H106" s="144"/>
      <c r="I106" s="144"/>
      <c r="J106" s="145"/>
      <c r="K106" s="179">
        <v>27.21</v>
      </c>
      <c r="L106" s="180"/>
      <c r="M106" s="181" t="s">
        <v>64</v>
      </c>
      <c r="N106" s="182"/>
      <c r="O106" s="183"/>
      <c r="P106" s="192">
        <v>90</v>
      </c>
      <c r="Q106" s="193"/>
      <c r="R106" s="193"/>
      <c r="S106" s="193"/>
      <c r="T106" s="193"/>
      <c r="U106" s="194"/>
      <c r="V106" s="190">
        <v>2271.4899999999998</v>
      </c>
      <c r="W106" s="205"/>
      <c r="X106" s="205"/>
      <c r="Y106" s="191"/>
      <c r="Z106" s="206">
        <v>204434.1</v>
      </c>
      <c r="AA106" s="207"/>
    </row>
    <row r="107" spans="1:27" ht="20.45" customHeight="1" x14ac:dyDescent="0.2">
      <c r="A107" s="176">
        <v>40015</v>
      </c>
      <c r="B107" s="177"/>
      <c r="C107" s="178"/>
      <c r="D107" s="143" t="s">
        <v>95</v>
      </c>
      <c r="E107" s="144"/>
      <c r="F107" s="144"/>
      <c r="G107" s="144"/>
      <c r="H107" s="144"/>
      <c r="I107" s="144"/>
      <c r="J107" s="145"/>
      <c r="K107" s="179">
        <v>27.21</v>
      </c>
      <c r="L107" s="180"/>
      <c r="M107" s="181" t="s">
        <v>21</v>
      </c>
      <c r="N107" s="182"/>
      <c r="O107" s="183"/>
      <c r="P107" s="202">
        <v>1019.437</v>
      </c>
      <c r="Q107" s="203"/>
      <c r="R107" s="203"/>
      <c r="S107" s="203"/>
      <c r="T107" s="203"/>
      <c r="U107" s="204"/>
      <c r="V107" s="187">
        <v>9.0399999999999991</v>
      </c>
      <c r="W107" s="188"/>
      <c r="X107" s="188"/>
      <c r="Y107" s="189"/>
      <c r="Z107" s="190">
        <v>9215.7099999999991</v>
      </c>
      <c r="AA107" s="191"/>
    </row>
    <row r="108" spans="1:27" ht="10.35" customHeight="1" x14ac:dyDescent="0.2">
      <c r="A108" s="176">
        <v>40315</v>
      </c>
      <c r="B108" s="177"/>
      <c r="C108" s="178"/>
      <c r="D108" s="143" t="s">
        <v>65</v>
      </c>
      <c r="E108" s="144"/>
      <c r="F108" s="144"/>
      <c r="G108" s="144"/>
      <c r="H108" s="144"/>
      <c r="I108" s="144"/>
      <c r="J108" s="145"/>
      <c r="K108" s="179">
        <v>27.21</v>
      </c>
      <c r="L108" s="180"/>
      <c r="M108" s="181" t="s">
        <v>21</v>
      </c>
      <c r="N108" s="182"/>
      <c r="O108" s="183"/>
      <c r="P108" s="192">
        <v>48.75</v>
      </c>
      <c r="Q108" s="193"/>
      <c r="R108" s="193"/>
      <c r="S108" s="193"/>
      <c r="T108" s="193"/>
      <c r="U108" s="194"/>
      <c r="V108" s="187">
        <v>5.45</v>
      </c>
      <c r="W108" s="188"/>
      <c r="X108" s="188"/>
      <c r="Y108" s="189"/>
      <c r="Z108" s="174">
        <v>265.68</v>
      </c>
      <c r="AA108" s="175"/>
    </row>
    <row r="109" spans="1:27" ht="10.35" customHeight="1" x14ac:dyDescent="0.2">
      <c r="A109" s="176">
        <v>40320</v>
      </c>
      <c r="B109" s="177"/>
      <c r="C109" s="178"/>
      <c r="D109" s="143" t="s">
        <v>44</v>
      </c>
      <c r="E109" s="144"/>
      <c r="F109" s="144"/>
      <c r="G109" s="144"/>
      <c r="H109" s="144"/>
      <c r="I109" s="144"/>
      <c r="J109" s="145"/>
      <c r="K109" s="179">
        <v>27.21</v>
      </c>
      <c r="L109" s="180"/>
      <c r="M109" s="181" t="s">
        <v>22</v>
      </c>
      <c r="N109" s="182"/>
      <c r="O109" s="183"/>
      <c r="P109" s="184">
        <v>487.5</v>
      </c>
      <c r="Q109" s="185"/>
      <c r="R109" s="185"/>
      <c r="S109" s="185"/>
      <c r="T109" s="185"/>
      <c r="U109" s="186"/>
      <c r="V109" s="187">
        <v>3.07</v>
      </c>
      <c r="W109" s="188"/>
      <c r="X109" s="188"/>
      <c r="Y109" s="189"/>
      <c r="Z109" s="190">
        <v>1496.62</v>
      </c>
      <c r="AA109" s="191"/>
    </row>
    <row r="110" spans="1:27" ht="10.35" customHeight="1" x14ac:dyDescent="0.2">
      <c r="A110" s="176">
        <v>40120</v>
      </c>
      <c r="B110" s="177"/>
      <c r="C110" s="178"/>
      <c r="D110" s="143" t="s">
        <v>46</v>
      </c>
      <c r="E110" s="144"/>
      <c r="F110" s="144"/>
      <c r="G110" s="144"/>
      <c r="H110" s="144"/>
      <c r="I110" s="144"/>
      <c r="J110" s="145"/>
      <c r="K110" s="179">
        <v>27.21</v>
      </c>
      <c r="L110" s="180"/>
      <c r="M110" s="181" t="s">
        <v>20</v>
      </c>
      <c r="N110" s="182"/>
      <c r="O110" s="183"/>
      <c r="P110" s="184">
        <v>509.71800000000002</v>
      </c>
      <c r="Q110" s="185"/>
      <c r="R110" s="185"/>
      <c r="S110" s="185"/>
      <c r="T110" s="185"/>
      <c r="U110" s="186"/>
      <c r="V110" s="187">
        <v>0.52</v>
      </c>
      <c r="W110" s="188"/>
      <c r="X110" s="188"/>
      <c r="Y110" s="189"/>
      <c r="Z110" s="174">
        <v>265.05</v>
      </c>
      <c r="AA110" s="175"/>
    </row>
    <row r="111" spans="1:27" ht="10.35" customHeight="1" x14ac:dyDescent="0.2">
      <c r="A111" s="176">
        <v>40130</v>
      </c>
      <c r="B111" s="177"/>
      <c r="C111" s="178"/>
      <c r="D111" s="143" t="s">
        <v>78</v>
      </c>
      <c r="E111" s="144"/>
      <c r="F111" s="144"/>
      <c r="G111" s="144"/>
      <c r="H111" s="144"/>
      <c r="I111" s="144"/>
      <c r="J111" s="145"/>
      <c r="K111" s="179">
        <v>27.21</v>
      </c>
      <c r="L111" s="180"/>
      <c r="M111" s="181" t="s">
        <v>20</v>
      </c>
      <c r="N111" s="182"/>
      <c r="O111" s="183"/>
      <c r="P111" s="184">
        <v>195</v>
      </c>
      <c r="Q111" s="185"/>
      <c r="R111" s="185"/>
      <c r="S111" s="185"/>
      <c r="T111" s="185"/>
      <c r="U111" s="186"/>
      <c r="V111" s="187">
        <v>0.53</v>
      </c>
      <c r="W111" s="188"/>
      <c r="X111" s="188"/>
      <c r="Y111" s="189"/>
      <c r="Z111" s="174">
        <v>103.35</v>
      </c>
      <c r="AA111" s="175"/>
    </row>
    <row r="112" spans="1:27" ht="10.35" customHeight="1" x14ac:dyDescent="0.2">
      <c r="A112" s="176">
        <v>40101</v>
      </c>
      <c r="B112" s="177"/>
      <c r="C112" s="178"/>
      <c r="D112" s="143" t="s">
        <v>63</v>
      </c>
      <c r="E112" s="144"/>
      <c r="F112" s="144"/>
      <c r="G112" s="144"/>
      <c r="H112" s="144"/>
      <c r="I112" s="144"/>
      <c r="J112" s="145"/>
      <c r="K112" s="179">
        <v>27.21</v>
      </c>
      <c r="L112" s="180"/>
      <c r="M112" s="181" t="s">
        <v>21</v>
      </c>
      <c r="N112" s="182"/>
      <c r="O112" s="183"/>
      <c r="P112" s="184">
        <v>526.5</v>
      </c>
      <c r="Q112" s="185"/>
      <c r="R112" s="185"/>
      <c r="S112" s="185"/>
      <c r="T112" s="185"/>
      <c r="U112" s="186"/>
      <c r="V112" s="187">
        <v>6.9</v>
      </c>
      <c r="W112" s="188"/>
      <c r="X112" s="188"/>
      <c r="Y112" s="189"/>
      <c r="Z112" s="190">
        <v>3632.85</v>
      </c>
      <c r="AA112" s="191"/>
    </row>
    <row r="113" spans="1:27" ht="10.35" customHeight="1" x14ac:dyDescent="0.2">
      <c r="A113" s="176">
        <v>40102</v>
      </c>
      <c r="B113" s="177"/>
      <c r="C113" s="178"/>
      <c r="D113" s="143" t="s">
        <v>79</v>
      </c>
      <c r="E113" s="144"/>
      <c r="F113" s="144"/>
      <c r="G113" s="144"/>
      <c r="H113" s="144"/>
      <c r="I113" s="144"/>
      <c r="J113" s="145"/>
      <c r="K113" s="179">
        <v>27.21</v>
      </c>
      <c r="L113" s="180"/>
      <c r="M113" s="181" t="s">
        <v>21</v>
      </c>
      <c r="N113" s="182"/>
      <c r="O113" s="183"/>
      <c r="P113" s="184">
        <v>328.05</v>
      </c>
      <c r="Q113" s="185"/>
      <c r="R113" s="185"/>
      <c r="S113" s="185"/>
      <c r="T113" s="185"/>
      <c r="U113" s="186"/>
      <c r="V113" s="187">
        <v>9.4600000000000009</v>
      </c>
      <c r="W113" s="188"/>
      <c r="X113" s="188"/>
      <c r="Y113" s="189"/>
      <c r="Z113" s="190">
        <v>3103.35</v>
      </c>
      <c r="AA113" s="191"/>
    </row>
    <row r="114" spans="1:27" ht="10.35" customHeight="1" x14ac:dyDescent="0.2">
      <c r="A114" s="176">
        <v>40454</v>
      </c>
      <c r="B114" s="177"/>
      <c r="C114" s="178"/>
      <c r="D114" s="143" t="s">
        <v>82</v>
      </c>
      <c r="E114" s="144"/>
      <c r="F114" s="144"/>
      <c r="G114" s="144"/>
      <c r="H114" s="144"/>
      <c r="I114" s="144"/>
      <c r="J114" s="145"/>
      <c r="K114" s="179">
        <v>27.21</v>
      </c>
      <c r="L114" s="180"/>
      <c r="M114" s="181" t="s">
        <v>24</v>
      </c>
      <c r="N114" s="182"/>
      <c r="O114" s="183"/>
      <c r="P114" s="202">
        <v>3346.4830000000002</v>
      </c>
      <c r="Q114" s="203"/>
      <c r="R114" s="203"/>
      <c r="S114" s="203"/>
      <c r="T114" s="203"/>
      <c r="U114" s="204"/>
      <c r="V114" s="187">
        <v>0.96</v>
      </c>
      <c r="W114" s="188"/>
      <c r="X114" s="188"/>
      <c r="Y114" s="189"/>
      <c r="Z114" s="190">
        <v>3212.62</v>
      </c>
      <c r="AA114" s="191"/>
    </row>
    <row r="115" spans="1:27" ht="10.35" customHeight="1" x14ac:dyDescent="0.2">
      <c r="A115" s="176">
        <v>40438</v>
      </c>
      <c r="B115" s="177"/>
      <c r="C115" s="178"/>
      <c r="D115" s="143" t="s">
        <v>83</v>
      </c>
      <c r="E115" s="144"/>
      <c r="F115" s="144"/>
      <c r="G115" s="144"/>
      <c r="H115" s="144"/>
      <c r="I115" s="144"/>
      <c r="J115" s="145"/>
      <c r="K115" s="179">
        <v>27.21</v>
      </c>
      <c r="L115" s="180"/>
      <c r="M115" s="181" t="s">
        <v>24</v>
      </c>
      <c r="N115" s="182"/>
      <c r="O115" s="183"/>
      <c r="P115" s="202">
        <v>1216.232</v>
      </c>
      <c r="Q115" s="203"/>
      <c r="R115" s="203"/>
      <c r="S115" s="203"/>
      <c r="T115" s="203"/>
      <c r="U115" s="204"/>
      <c r="V115" s="187">
        <v>1.86</v>
      </c>
      <c r="W115" s="188"/>
      <c r="X115" s="188"/>
      <c r="Y115" s="189"/>
      <c r="Z115" s="190">
        <v>2262.19</v>
      </c>
      <c r="AA115" s="191"/>
    </row>
    <row r="116" spans="1:27" ht="10.9" customHeight="1" x14ac:dyDescent="0.2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</row>
    <row r="117" spans="1:27" ht="10.35" customHeight="1" x14ac:dyDescent="0.2">
      <c r="A117" s="198"/>
      <c r="B117" s="199"/>
      <c r="C117" s="200"/>
      <c r="D117" s="198" t="s">
        <v>92</v>
      </c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0"/>
    </row>
    <row r="118" spans="1:27" ht="10.35" customHeight="1" x14ac:dyDescent="0.2">
      <c r="A118" s="176">
        <v>40850</v>
      </c>
      <c r="B118" s="177"/>
      <c r="C118" s="178"/>
      <c r="D118" s="143" t="s">
        <v>84</v>
      </c>
      <c r="E118" s="144"/>
      <c r="F118" s="144"/>
      <c r="G118" s="144"/>
      <c r="H118" s="144"/>
      <c r="I118" s="144"/>
      <c r="J118" s="145"/>
      <c r="K118" s="179">
        <v>27.21</v>
      </c>
      <c r="L118" s="180"/>
      <c r="M118" s="181" t="s">
        <v>20</v>
      </c>
      <c r="N118" s="182"/>
      <c r="O118" s="183"/>
      <c r="P118" s="192">
        <v>71.204999999999998</v>
      </c>
      <c r="Q118" s="193"/>
      <c r="R118" s="193"/>
      <c r="S118" s="193"/>
      <c r="T118" s="193"/>
      <c r="U118" s="194"/>
      <c r="V118" s="174">
        <v>441.45</v>
      </c>
      <c r="W118" s="201"/>
      <c r="X118" s="201"/>
      <c r="Y118" s="175"/>
      <c r="Z118" s="196">
        <v>31433.439999999999</v>
      </c>
      <c r="AA118" s="197"/>
    </row>
    <row r="119" spans="1:27" ht="10.9" customHeight="1" x14ac:dyDescent="0.2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</row>
    <row r="120" spans="1:27" ht="10.35" customHeight="1" x14ac:dyDescent="0.2">
      <c r="A120" s="198"/>
      <c r="B120" s="199"/>
      <c r="C120" s="200"/>
      <c r="D120" s="198" t="s">
        <v>66</v>
      </c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0"/>
    </row>
    <row r="121" spans="1:27" ht="10.35" customHeight="1" x14ac:dyDescent="0.2">
      <c r="A121" s="176">
        <v>42825</v>
      </c>
      <c r="B121" s="177"/>
      <c r="C121" s="178"/>
      <c r="D121" s="143" t="s">
        <v>67</v>
      </c>
      <c r="E121" s="144"/>
      <c r="F121" s="144"/>
      <c r="G121" s="144"/>
      <c r="H121" s="144"/>
      <c r="I121" s="144"/>
      <c r="J121" s="145"/>
      <c r="K121" s="179">
        <v>27.21</v>
      </c>
      <c r="L121" s="180"/>
      <c r="M121" s="181" t="s">
        <v>21</v>
      </c>
      <c r="N121" s="182"/>
      <c r="O121" s="183"/>
      <c r="P121" s="192">
        <v>38.805999999999997</v>
      </c>
      <c r="Q121" s="193"/>
      <c r="R121" s="193"/>
      <c r="S121" s="193"/>
      <c r="T121" s="193"/>
      <c r="U121" s="194"/>
      <c r="V121" s="174">
        <v>840.12</v>
      </c>
      <c r="W121" s="201"/>
      <c r="X121" s="201"/>
      <c r="Y121" s="175"/>
      <c r="Z121" s="196">
        <v>32601.69</v>
      </c>
      <c r="AA121" s="197"/>
    </row>
    <row r="122" spans="1:27" ht="10.35" customHeight="1" x14ac:dyDescent="0.2">
      <c r="A122" s="176">
        <v>40005</v>
      </c>
      <c r="B122" s="177"/>
      <c r="C122" s="178"/>
      <c r="D122" s="143" t="s">
        <v>42</v>
      </c>
      <c r="E122" s="144"/>
      <c r="F122" s="144"/>
      <c r="G122" s="144"/>
      <c r="H122" s="144"/>
      <c r="I122" s="144"/>
      <c r="J122" s="145"/>
      <c r="K122" s="179">
        <v>27.21</v>
      </c>
      <c r="L122" s="180"/>
      <c r="M122" s="181" t="s">
        <v>21</v>
      </c>
      <c r="N122" s="182"/>
      <c r="O122" s="183"/>
      <c r="P122" s="192">
        <v>38.805999999999997</v>
      </c>
      <c r="Q122" s="193"/>
      <c r="R122" s="193"/>
      <c r="S122" s="193"/>
      <c r="T122" s="193"/>
      <c r="U122" s="194"/>
      <c r="V122" s="187">
        <v>3.23</v>
      </c>
      <c r="W122" s="188"/>
      <c r="X122" s="188"/>
      <c r="Y122" s="189"/>
      <c r="Z122" s="174">
        <v>125.34</v>
      </c>
      <c r="AA122" s="175"/>
    </row>
    <row r="123" spans="1:27" ht="10.35" customHeight="1" x14ac:dyDescent="0.2">
      <c r="A123" s="176">
        <v>40006</v>
      </c>
      <c r="B123" s="177"/>
      <c r="C123" s="178"/>
      <c r="D123" s="143" t="s">
        <v>43</v>
      </c>
      <c r="E123" s="144"/>
      <c r="F123" s="144"/>
      <c r="G123" s="144"/>
      <c r="H123" s="144"/>
      <c r="I123" s="144"/>
      <c r="J123" s="145"/>
      <c r="K123" s="179">
        <v>27.21</v>
      </c>
      <c r="L123" s="180"/>
      <c r="M123" s="181" t="s">
        <v>22</v>
      </c>
      <c r="N123" s="182"/>
      <c r="O123" s="183"/>
      <c r="P123" s="184">
        <v>194.03</v>
      </c>
      <c r="Q123" s="185"/>
      <c r="R123" s="185"/>
      <c r="S123" s="185"/>
      <c r="T123" s="185"/>
      <c r="U123" s="186"/>
      <c r="V123" s="187">
        <v>2.77</v>
      </c>
      <c r="W123" s="188"/>
      <c r="X123" s="188"/>
      <c r="Y123" s="189"/>
      <c r="Z123" s="174">
        <v>537.46</v>
      </c>
      <c r="AA123" s="175"/>
    </row>
    <row r="124" spans="1:27" ht="10.35" customHeight="1" x14ac:dyDescent="0.2">
      <c r="A124" s="176">
        <v>40145</v>
      </c>
      <c r="B124" s="177"/>
      <c r="C124" s="178"/>
      <c r="D124" s="143" t="s">
        <v>45</v>
      </c>
      <c r="E124" s="144"/>
      <c r="F124" s="144"/>
      <c r="G124" s="144"/>
      <c r="H124" s="144"/>
      <c r="I124" s="144"/>
      <c r="J124" s="145"/>
      <c r="K124" s="179">
        <v>27.21</v>
      </c>
      <c r="L124" s="180"/>
      <c r="M124" s="181" t="s">
        <v>21</v>
      </c>
      <c r="N124" s="182"/>
      <c r="O124" s="183"/>
      <c r="P124" s="192">
        <v>38.805999999999997</v>
      </c>
      <c r="Q124" s="193"/>
      <c r="R124" s="193"/>
      <c r="S124" s="193"/>
      <c r="T124" s="193"/>
      <c r="U124" s="194"/>
      <c r="V124" s="187">
        <v>2.58</v>
      </c>
      <c r="W124" s="188"/>
      <c r="X124" s="188"/>
      <c r="Y124" s="189"/>
      <c r="Z124" s="174">
        <v>100.11</v>
      </c>
      <c r="AA124" s="175"/>
    </row>
    <row r="125" spans="1:27" ht="10.35" customHeight="1" x14ac:dyDescent="0.2">
      <c r="A125" s="176">
        <v>40870</v>
      </c>
      <c r="B125" s="177"/>
      <c r="C125" s="178"/>
      <c r="D125" s="143" t="s">
        <v>85</v>
      </c>
      <c r="E125" s="144"/>
      <c r="F125" s="144"/>
      <c r="G125" s="144"/>
      <c r="H125" s="144"/>
      <c r="I125" s="144"/>
      <c r="J125" s="145"/>
      <c r="K125" s="179">
        <v>27.21</v>
      </c>
      <c r="L125" s="180"/>
      <c r="M125" s="181" t="s">
        <v>20</v>
      </c>
      <c r="N125" s="182"/>
      <c r="O125" s="183"/>
      <c r="P125" s="184">
        <v>330</v>
      </c>
      <c r="Q125" s="185"/>
      <c r="R125" s="185"/>
      <c r="S125" s="185"/>
      <c r="T125" s="185"/>
      <c r="U125" s="186"/>
      <c r="V125" s="187">
        <v>7.84</v>
      </c>
      <c r="W125" s="188"/>
      <c r="X125" s="188"/>
      <c r="Y125" s="189"/>
      <c r="Z125" s="190">
        <v>2587.1999999999998</v>
      </c>
      <c r="AA125" s="191"/>
    </row>
    <row r="126" spans="1:27" ht="10.35" customHeight="1" x14ac:dyDescent="0.2">
      <c r="A126" s="176">
        <v>40805</v>
      </c>
      <c r="B126" s="177"/>
      <c r="C126" s="178"/>
      <c r="D126" s="143" t="s">
        <v>86</v>
      </c>
      <c r="E126" s="144"/>
      <c r="F126" s="144"/>
      <c r="G126" s="144"/>
      <c r="H126" s="144"/>
      <c r="I126" s="144"/>
      <c r="J126" s="145"/>
      <c r="K126" s="179">
        <v>27.21</v>
      </c>
      <c r="L126" s="180"/>
      <c r="M126" s="181" t="s">
        <v>87</v>
      </c>
      <c r="N126" s="182"/>
      <c r="O126" s="183"/>
      <c r="P126" s="192">
        <v>60</v>
      </c>
      <c r="Q126" s="193"/>
      <c r="R126" s="193"/>
      <c r="S126" s="193"/>
      <c r="T126" s="193"/>
      <c r="U126" s="194"/>
      <c r="V126" s="179">
        <v>16.350000000000001</v>
      </c>
      <c r="W126" s="195"/>
      <c r="X126" s="195"/>
      <c r="Y126" s="180"/>
      <c r="Z126" s="174">
        <v>981</v>
      </c>
      <c r="AA126" s="175"/>
    </row>
    <row r="127" spans="1:27" ht="10.35" customHeight="1" x14ac:dyDescent="0.2">
      <c r="A127" s="176">
        <v>40880</v>
      </c>
      <c r="B127" s="177"/>
      <c r="C127" s="178"/>
      <c r="D127" s="143" t="s">
        <v>88</v>
      </c>
      <c r="E127" s="144"/>
      <c r="F127" s="144"/>
      <c r="G127" s="144"/>
      <c r="H127" s="144"/>
      <c r="I127" s="144"/>
      <c r="J127" s="145"/>
      <c r="K127" s="179">
        <v>27.21</v>
      </c>
      <c r="L127" s="180"/>
      <c r="M127" s="181" t="s">
        <v>20</v>
      </c>
      <c r="N127" s="182"/>
      <c r="O127" s="183"/>
      <c r="P127" s="184">
        <v>330</v>
      </c>
      <c r="Q127" s="185"/>
      <c r="R127" s="185"/>
      <c r="S127" s="185"/>
      <c r="T127" s="185"/>
      <c r="U127" s="186"/>
      <c r="V127" s="187">
        <v>0.81</v>
      </c>
      <c r="W127" s="188"/>
      <c r="X127" s="188"/>
      <c r="Y127" s="189"/>
      <c r="Z127" s="174">
        <v>267.3</v>
      </c>
      <c r="AA127" s="175"/>
    </row>
    <row r="128" spans="1:27" ht="10.9" customHeight="1" x14ac:dyDescent="0.2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</row>
    <row r="129" spans="1:27" ht="10.35" customHeight="1" x14ac:dyDescent="0.2">
      <c r="A129" s="172" t="s">
        <v>26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49">
        <v>1266615.74</v>
      </c>
      <c r="Z129" s="150"/>
      <c r="AA129" s="151"/>
    </row>
    <row r="130" spans="1:27" ht="10.9" customHeight="1" x14ac:dyDescent="0.2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</row>
    <row r="131" spans="1:27" ht="10.9" customHeight="1" x14ac:dyDescent="0.2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</row>
    <row r="132" spans="1:27" ht="10.35" customHeight="1" x14ac:dyDescent="0.2">
      <c r="A132" s="165" t="s">
        <v>12</v>
      </c>
      <c r="B132" s="166"/>
      <c r="C132" s="167"/>
      <c r="D132" s="165" t="s">
        <v>13</v>
      </c>
      <c r="E132" s="166"/>
      <c r="F132" s="166"/>
      <c r="G132" s="166"/>
      <c r="H132" s="166"/>
      <c r="I132" s="166"/>
      <c r="J132" s="167"/>
      <c r="K132" s="168" t="s">
        <v>14</v>
      </c>
      <c r="L132" s="170"/>
      <c r="M132" s="211" t="s">
        <v>15</v>
      </c>
      <c r="N132" s="212"/>
      <c r="O132" s="213"/>
      <c r="P132" s="168" t="s">
        <v>16</v>
      </c>
      <c r="Q132" s="169"/>
      <c r="R132" s="169"/>
      <c r="S132" s="169"/>
      <c r="T132" s="169"/>
      <c r="U132" s="170"/>
      <c r="V132" s="168" t="s">
        <v>17</v>
      </c>
      <c r="W132" s="169"/>
      <c r="X132" s="169"/>
      <c r="Y132" s="170"/>
      <c r="Z132" s="168" t="s">
        <v>18</v>
      </c>
      <c r="AA132" s="170"/>
    </row>
    <row r="133" spans="1:27" ht="10.35" customHeight="1" x14ac:dyDescent="0.2">
      <c r="A133" s="198"/>
      <c r="B133" s="199"/>
      <c r="C133" s="200"/>
      <c r="D133" s="198" t="s">
        <v>110</v>
      </c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0"/>
    </row>
    <row r="134" spans="1:27" ht="10.9" customHeight="1" x14ac:dyDescent="0.2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</row>
    <row r="135" spans="1:27" ht="10.35" customHeight="1" x14ac:dyDescent="0.2">
      <c r="A135" s="198"/>
      <c r="B135" s="199"/>
      <c r="C135" s="200"/>
      <c r="D135" s="198" t="s">
        <v>91</v>
      </c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0"/>
    </row>
    <row r="136" spans="1:27" ht="30.75" customHeight="1" x14ac:dyDescent="0.2">
      <c r="A136" s="176">
        <v>40001</v>
      </c>
      <c r="B136" s="177"/>
      <c r="C136" s="178"/>
      <c r="D136" s="143" t="s">
        <v>19</v>
      </c>
      <c r="E136" s="144"/>
      <c r="F136" s="144"/>
      <c r="G136" s="144"/>
      <c r="H136" s="144"/>
      <c r="I136" s="144"/>
      <c r="J136" s="145"/>
      <c r="K136" s="179">
        <v>27.21</v>
      </c>
      <c r="L136" s="180"/>
      <c r="M136" s="181" t="s">
        <v>20</v>
      </c>
      <c r="N136" s="182"/>
      <c r="O136" s="183"/>
      <c r="P136" s="184">
        <v>244</v>
      </c>
      <c r="Q136" s="185"/>
      <c r="R136" s="185"/>
      <c r="S136" s="185"/>
      <c r="T136" s="185"/>
      <c r="U136" s="186"/>
      <c r="V136" s="187">
        <v>0.69</v>
      </c>
      <c r="W136" s="188"/>
      <c r="X136" s="188"/>
      <c r="Y136" s="189"/>
      <c r="Z136" s="174">
        <v>168.36</v>
      </c>
      <c r="AA136" s="175"/>
    </row>
    <row r="137" spans="1:27" ht="20.45" customHeight="1" x14ac:dyDescent="0.2">
      <c r="A137" s="176">
        <v>40003</v>
      </c>
      <c r="B137" s="177"/>
      <c r="C137" s="178"/>
      <c r="D137" s="143" t="s">
        <v>40</v>
      </c>
      <c r="E137" s="144"/>
      <c r="F137" s="144"/>
      <c r="G137" s="144"/>
      <c r="H137" s="144"/>
      <c r="I137" s="144"/>
      <c r="J137" s="145"/>
      <c r="K137" s="179">
        <v>27.21</v>
      </c>
      <c r="L137" s="180"/>
      <c r="M137" s="181" t="s">
        <v>28</v>
      </c>
      <c r="N137" s="182"/>
      <c r="O137" s="183"/>
      <c r="P137" s="192">
        <v>49</v>
      </c>
      <c r="Q137" s="193"/>
      <c r="R137" s="193"/>
      <c r="S137" s="193"/>
      <c r="T137" s="193"/>
      <c r="U137" s="194"/>
      <c r="V137" s="179">
        <v>51.74</v>
      </c>
      <c r="W137" s="195"/>
      <c r="X137" s="195"/>
      <c r="Y137" s="180"/>
      <c r="Z137" s="190">
        <v>2535.2600000000002</v>
      </c>
      <c r="AA137" s="191"/>
    </row>
    <row r="138" spans="1:27" ht="20.45" customHeight="1" x14ac:dyDescent="0.2">
      <c r="A138" s="176">
        <v>40004</v>
      </c>
      <c r="B138" s="177"/>
      <c r="C138" s="178"/>
      <c r="D138" s="143" t="s">
        <v>41</v>
      </c>
      <c r="E138" s="144"/>
      <c r="F138" s="144"/>
      <c r="G138" s="144"/>
      <c r="H138" s="144"/>
      <c r="I138" s="144"/>
      <c r="J138" s="145"/>
      <c r="K138" s="179">
        <v>27.21</v>
      </c>
      <c r="L138" s="180"/>
      <c r="M138" s="181" t="s">
        <v>28</v>
      </c>
      <c r="N138" s="182"/>
      <c r="O138" s="183"/>
      <c r="P138" s="192">
        <v>31</v>
      </c>
      <c r="Q138" s="193"/>
      <c r="R138" s="193"/>
      <c r="S138" s="193"/>
      <c r="T138" s="193"/>
      <c r="U138" s="194"/>
      <c r="V138" s="174">
        <v>129.38</v>
      </c>
      <c r="W138" s="201"/>
      <c r="X138" s="201"/>
      <c r="Y138" s="175"/>
      <c r="Z138" s="190">
        <v>4010.78</v>
      </c>
      <c r="AA138" s="191"/>
    </row>
    <row r="139" spans="1:27" ht="10.35" customHeight="1" x14ac:dyDescent="0.2">
      <c r="A139" s="176">
        <v>40005</v>
      </c>
      <c r="B139" s="177"/>
      <c r="C139" s="178"/>
      <c r="D139" s="143" t="s">
        <v>42</v>
      </c>
      <c r="E139" s="144"/>
      <c r="F139" s="144"/>
      <c r="G139" s="144"/>
      <c r="H139" s="144"/>
      <c r="I139" s="144"/>
      <c r="J139" s="145"/>
      <c r="K139" s="179">
        <v>27.21</v>
      </c>
      <c r="L139" s="180"/>
      <c r="M139" s="181" t="s">
        <v>21</v>
      </c>
      <c r="N139" s="182"/>
      <c r="O139" s="183"/>
      <c r="P139" s="192">
        <v>89.603999999999999</v>
      </c>
      <c r="Q139" s="193"/>
      <c r="R139" s="193"/>
      <c r="S139" s="193"/>
      <c r="T139" s="193"/>
      <c r="U139" s="194"/>
      <c r="V139" s="187">
        <v>3.23</v>
      </c>
      <c r="W139" s="188"/>
      <c r="X139" s="188"/>
      <c r="Y139" s="189"/>
      <c r="Z139" s="174">
        <v>289.42</v>
      </c>
      <c r="AA139" s="175"/>
    </row>
    <row r="140" spans="1:27" ht="10.35" customHeight="1" x14ac:dyDescent="0.2">
      <c r="A140" s="176">
        <v>40006</v>
      </c>
      <c r="B140" s="177"/>
      <c r="C140" s="178"/>
      <c r="D140" s="143" t="s">
        <v>43</v>
      </c>
      <c r="E140" s="144"/>
      <c r="F140" s="144"/>
      <c r="G140" s="144"/>
      <c r="H140" s="144"/>
      <c r="I140" s="144"/>
      <c r="J140" s="145"/>
      <c r="K140" s="179">
        <v>27.21</v>
      </c>
      <c r="L140" s="180"/>
      <c r="M140" s="181" t="s">
        <v>22</v>
      </c>
      <c r="N140" s="182"/>
      <c r="O140" s="183"/>
      <c r="P140" s="184">
        <v>448.02</v>
      </c>
      <c r="Q140" s="185"/>
      <c r="R140" s="185"/>
      <c r="S140" s="185"/>
      <c r="T140" s="185"/>
      <c r="U140" s="186"/>
      <c r="V140" s="187">
        <v>2.77</v>
      </c>
      <c r="W140" s="188"/>
      <c r="X140" s="188"/>
      <c r="Y140" s="189"/>
      <c r="Z140" s="190">
        <v>1241.01</v>
      </c>
      <c r="AA140" s="191"/>
    </row>
    <row r="141" spans="1:27" ht="20.45" customHeight="1" x14ac:dyDescent="0.2">
      <c r="A141" s="176">
        <v>40015</v>
      </c>
      <c r="B141" s="177"/>
      <c r="C141" s="178"/>
      <c r="D141" s="143" t="s">
        <v>95</v>
      </c>
      <c r="E141" s="144"/>
      <c r="F141" s="144"/>
      <c r="G141" s="144"/>
      <c r="H141" s="144"/>
      <c r="I141" s="144"/>
      <c r="J141" s="145"/>
      <c r="K141" s="179">
        <v>27.21</v>
      </c>
      <c r="L141" s="180"/>
      <c r="M141" s="181" t="s">
        <v>21</v>
      </c>
      <c r="N141" s="182"/>
      <c r="O141" s="183"/>
      <c r="P141" s="184">
        <v>760.875</v>
      </c>
      <c r="Q141" s="185"/>
      <c r="R141" s="185"/>
      <c r="S141" s="185"/>
      <c r="T141" s="185"/>
      <c r="U141" s="186"/>
      <c r="V141" s="187">
        <v>9.0399999999999991</v>
      </c>
      <c r="W141" s="188"/>
      <c r="X141" s="188"/>
      <c r="Y141" s="189"/>
      <c r="Z141" s="190">
        <v>6878.31</v>
      </c>
      <c r="AA141" s="191"/>
    </row>
    <row r="142" spans="1:27" ht="20.45" customHeight="1" x14ac:dyDescent="0.2">
      <c r="A142" s="176">
        <v>40085</v>
      </c>
      <c r="B142" s="177"/>
      <c r="C142" s="178"/>
      <c r="D142" s="143" t="s">
        <v>76</v>
      </c>
      <c r="E142" s="144"/>
      <c r="F142" s="144"/>
      <c r="G142" s="144"/>
      <c r="H142" s="144"/>
      <c r="I142" s="144"/>
      <c r="J142" s="145"/>
      <c r="K142" s="179">
        <v>27.21</v>
      </c>
      <c r="L142" s="180"/>
      <c r="M142" s="181" t="s">
        <v>21</v>
      </c>
      <c r="N142" s="182"/>
      <c r="O142" s="183"/>
      <c r="P142" s="184">
        <v>122</v>
      </c>
      <c r="Q142" s="185"/>
      <c r="R142" s="185"/>
      <c r="S142" s="185"/>
      <c r="T142" s="185"/>
      <c r="U142" s="186"/>
      <c r="V142" s="179">
        <v>27.35</v>
      </c>
      <c r="W142" s="195"/>
      <c r="X142" s="195"/>
      <c r="Y142" s="180"/>
      <c r="Z142" s="190">
        <v>3336.7</v>
      </c>
      <c r="AA142" s="191"/>
    </row>
    <row r="143" spans="1:27" ht="10.35" customHeight="1" x14ac:dyDescent="0.2">
      <c r="A143" s="176">
        <v>41295</v>
      </c>
      <c r="B143" s="177"/>
      <c r="C143" s="178"/>
      <c r="D143" s="143" t="s">
        <v>77</v>
      </c>
      <c r="E143" s="144"/>
      <c r="F143" s="144"/>
      <c r="G143" s="144"/>
      <c r="H143" s="144"/>
      <c r="I143" s="144"/>
      <c r="J143" s="145"/>
      <c r="K143" s="179">
        <v>27.21</v>
      </c>
      <c r="L143" s="180"/>
      <c r="M143" s="181" t="s">
        <v>21</v>
      </c>
      <c r="N143" s="182"/>
      <c r="O143" s="183"/>
      <c r="P143" s="184">
        <v>366</v>
      </c>
      <c r="Q143" s="185"/>
      <c r="R143" s="185"/>
      <c r="S143" s="185"/>
      <c r="T143" s="185"/>
      <c r="U143" s="186"/>
      <c r="V143" s="179">
        <v>10.46</v>
      </c>
      <c r="W143" s="195"/>
      <c r="X143" s="195"/>
      <c r="Y143" s="180"/>
      <c r="Z143" s="190">
        <v>3828.36</v>
      </c>
      <c r="AA143" s="191"/>
    </row>
    <row r="144" spans="1:27" ht="10.35" customHeight="1" x14ac:dyDescent="0.2">
      <c r="A144" s="176">
        <v>40145</v>
      </c>
      <c r="B144" s="177"/>
      <c r="C144" s="178"/>
      <c r="D144" s="143" t="s">
        <v>45</v>
      </c>
      <c r="E144" s="144"/>
      <c r="F144" s="144"/>
      <c r="G144" s="144"/>
      <c r="H144" s="144"/>
      <c r="I144" s="144"/>
      <c r="J144" s="145"/>
      <c r="K144" s="179">
        <v>27.21</v>
      </c>
      <c r="L144" s="180"/>
      <c r="M144" s="181" t="s">
        <v>21</v>
      </c>
      <c r="N144" s="182"/>
      <c r="O144" s="183"/>
      <c r="P144" s="184">
        <v>211.60400000000001</v>
      </c>
      <c r="Q144" s="185"/>
      <c r="R144" s="185"/>
      <c r="S144" s="185"/>
      <c r="T144" s="185"/>
      <c r="U144" s="186"/>
      <c r="V144" s="187">
        <v>2.58</v>
      </c>
      <c r="W144" s="188"/>
      <c r="X144" s="188"/>
      <c r="Y144" s="189"/>
      <c r="Z144" s="174">
        <v>545.92999999999995</v>
      </c>
      <c r="AA144" s="175"/>
    </row>
    <row r="145" spans="1:27" ht="10.35" customHeight="1" x14ac:dyDescent="0.2">
      <c r="A145" s="176">
        <v>40315</v>
      </c>
      <c r="B145" s="177"/>
      <c r="C145" s="178"/>
      <c r="D145" s="143" t="s">
        <v>65</v>
      </c>
      <c r="E145" s="144"/>
      <c r="F145" s="144"/>
      <c r="G145" s="144"/>
      <c r="H145" s="144"/>
      <c r="I145" s="144"/>
      <c r="J145" s="145"/>
      <c r="K145" s="179">
        <v>27.21</v>
      </c>
      <c r="L145" s="180"/>
      <c r="M145" s="181" t="s">
        <v>21</v>
      </c>
      <c r="N145" s="182"/>
      <c r="O145" s="183"/>
      <c r="P145" s="192">
        <v>61</v>
      </c>
      <c r="Q145" s="193"/>
      <c r="R145" s="193"/>
      <c r="S145" s="193"/>
      <c r="T145" s="193"/>
      <c r="U145" s="194"/>
      <c r="V145" s="187">
        <v>5.45</v>
      </c>
      <c r="W145" s="188"/>
      <c r="X145" s="188"/>
      <c r="Y145" s="189"/>
      <c r="Z145" s="174">
        <v>332.45</v>
      </c>
      <c r="AA145" s="175"/>
    </row>
    <row r="146" spans="1:27" ht="10.35" customHeight="1" x14ac:dyDescent="0.2">
      <c r="A146" s="176">
        <v>40320</v>
      </c>
      <c r="B146" s="177"/>
      <c r="C146" s="178"/>
      <c r="D146" s="143" t="s">
        <v>44</v>
      </c>
      <c r="E146" s="144"/>
      <c r="F146" s="144"/>
      <c r="G146" s="144"/>
      <c r="H146" s="144"/>
      <c r="I146" s="144"/>
      <c r="J146" s="145"/>
      <c r="K146" s="179">
        <v>27.21</v>
      </c>
      <c r="L146" s="180"/>
      <c r="M146" s="181" t="s">
        <v>22</v>
      </c>
      <c r="N146" s="182"/>
      <c r="O146" s="183"/>
      <c r="P146" s="184">
        <v>610</v>
      </c>
      <c r="Q146" s="185"/>
      <c r="R146" s="185"/>
      <c r="S146" s="185"/>
      <c r="T146" s="185"/>
      <c r="U146" s="186"/>
      <c r="V146" s="187">
        <v>3.07</v>
      </c>
      <c r="W146" s="188"/>
      <c r="X146" s="188"/>
      <c r="Y146" s="189"/>
      <c r="Z146" s="190">
        <v>1872.7</v>
      </c>
      <c r="AA146" s="191"/>
    </row>
    <row r="147" spans="1:27" ht="10.35" customHeight="1" x14ac:dyDescent="0.2">
      <c r="A147" s="176">
        <v>40120</v>
      </c>
      <c r="B147" s="177"/>
      <c r="C147" s="178"/>
      <c r="D147" s="143" t="s">
        <v>46</v>
      </c>
      <c r="E147" s="144"/>
      <c r="F147" s="144"/>
      <c r="G147" s="144"/>
      <c r="H147" s="144"/>
      <c r="I147" s="144"/>
      <c r="J147" s="145"/>
      <c r="K147" s="179">
        <v>27.21</v>
      </c>
      <c r="L147" s="180"/>
      <c r="M147" s="181" t="s">
        <v>20</v>
      </c>
      <c r="N147" s="182"/>
      <c r="O147" s="183"/>
      <c r="P147" s="184">
        <v>629.25</v>
      </c>
      <c r="Q147" s="185"/>
      <c r="R147" s="185"/>
      <c r="S147" s="185"/>
      <c r="T147" s="185"/>
      <c r="U147" s="186"/>
      <c r="V147" s="187">
        <v>0.52</v>
      </c>
      <c r="W147" s="188"/>
      <c r="X147" s="188"/>
      <c r="Y147" s="189"/>
      <c r="Z147" s="174">
        <v>327.20999999999998</v>
      </c>
      <c r="AA147" s="175"/>
    </row>
    <row r="148" spans="1:27" ht="10.35" customHeight="1" x14ac:dyDescent="0.2">
      <c r="A148" s="176">
        <v>40130</v>
      </c>
      <c r="B148" s="177"/>
      <c r="C148" s="178"/>
      <c r="D148" s="143" t="s">
        <v>78</v>
      </c>
      <c r="E148" s="144"/>
      <c r="F148" s="144"/>
      <c r="G148" s="144"/>
      <c r="H148" s="144"/>
      <c r="I148" s="144"/>
      <c r="J148" s="145"/>
      <c r="K148" s="179">
        <v>27.21</v>
      </c>
      <c r="L148" s="180"/>
      <c r="M148" s="181" t="s">
        <v>20</v>
      </c>
      <c r="N148" s="182"/>
      <c r="O148" s="183"/>
      <c r="P148" s="184">
        <v>244</v>
      </c>
      <c r="Q148" s="185"/>
      <c r="R148" s="185"/>
      <c r="S148" s="185"/>
      <c r="T148" s="185"/>
      <c r="U148" s="186"/>
      <c r="V148" s="187">
        <v>0.53</v>
      </c>
      <c r="W148" s="188"/>
      <c r="X148" s="188"/>
      <c r="Y148" s="189"/>
      <c r="Z148" s="174">
        <v>129.32</v>
      </c>
      <c r="AA148" s="175"/>
    </row>
    <row r="149" spans="1:27" ht="10.35" customHeight="1" x14ac:dyDescent="0.2">
      <c r="A149" s="176">
        <v>40102</v>
      </c>
      <c r="B149" s="177"/>
      <c r="C149" s="178"/>
      <c r="D149" s="143" t="s">
        <v>79</v>
      </c>
      <c r="E149" s="144"/>
      <c r="F149" s="144"/>
      <c r="G149" s="144"/>
      <c r="H149" s="144"/>
      <c r="I149" s="144"/>
      <c r="J149" s="145"/>
      <c r="K149" s="179">
        <v>27.21</v>
      </c>
      <c r="L149" s="180"/>
      <c r="M149" s="181" t="s">
        <v>21</v>
      </c>
      <c r="N149" s="182"/>
      <c r="O149" s="183"/>
      <c r="P149" s="184">
        <v>302.60000000000002</v>
      </c>
      <c r="Q149" s="185"/>
      <c r="R149" s="185"/>
      <c r="S149" s="185"/>
      <c r="T149" s="185"/>
      <c r="U149" s="186"/>
      <c r="V149" s="187">
        <v>9.4600000000000009</v>
      </c>
      <c r="W149" s="188"/>
      <c r="X149" s="188"/>
      <c r="Y149" s="189"/>
      <c r="Z149" s="190">
        <v>2862.59</v>
      </c>
      <c r="AA149" s="191"/>
    </row>
    <row r="150" spans="1:27" ht="10.35" customHeight="1" x14ac:dyDescent="0.2">
      <c r="A150" s="176">
        <v>40101</v>
      </c>
      <c r="B150" s="177"/>
      <c r="C150" s="178"/>
      <c r="D150" s="143" t="s">
        <v>63</v>
      </c>
      <c r="E150" s="144"/>
      <c r="F150" s="144"/>
      <c r="G150" s="144"/>
      <c r="H150" s="144"/>
      <c r="I150" s="144"/>
      <c r="J150" s="145"/>
      <c r="K150" s="179">
        <v>27.21</v>
      </c>
      <c r="L150" s="180"/>
      <c r="M150" s="181" t="s">
        <v>21</v>
      </c>
      <c r="N150" s="182"/>
      <c r="O150" s="183"/>
      <c r="P150" s="184">
        <v>306.10000000000002</v>
      </c>
      <c r="Q150" s="185"/>
      <c r="R150" s="185"/>
      <c r="S150" s="185"/>
      <c r="T150" s="185"/>
      <c r="U150" s="186"/>
      <c r="V150" s="187">
        <v>6.9</v>
      </c>
      <c r="W150" s="188"/>
      <c r="X150" s="188"/>
      <c r="Y150" s="189"/>
      <c r="Z150" s="190">
        <v>2112.09</v>
      </c>
      <c r="AA150" s="191"/>
    </row>
    <row r="151" spans="1:27" ht="20.45" customHeight="1" x14ac:dyDescent="0.2">
      <c r="A151" s="176">
        <v>40105</v>
      </c>
      <c r="B151" s="177"/>
      <c r="C151" s="178"/>
      <c r="D151" s="143" t="s">
        <v>80</v>
      </c>
      <c r="E151" s="144"/>
      <c r="F151" s="144"/>
      <c r="G151" s="144"/>
      <c r="H151" s="144"/>
      <c r="I151" s="144"/>
      <c r="J151" s="145"/>
      <c r="K151" s="179">
        <v>27.21</v>
      </c>
      <c r="L151" s="180"/>
      <c r="M151" s="181" t="s">
        <v>21</v>
      </c>
      <c r="N151" s="182"/>
      <c r="O151" s="183"/>
      <c r="P151" s="192">
        <v>48.8</v>
      </c>
      <c r="Q151" s="193"/>
      <c r="R151" s="193"/>
      <c r="S151" s="193"/>
      <c r="T151" s="193"/>
      <c r="U151" s="194"/>
      <c r="V151" s="179">
        <v>11.95</v>
      </c>
      <c r="W151" s="195"/>
      <c r="X151" s="195"/>
      <c r="Y151" s="180"/>
      <c r="Z151" s="174">
        <v>583.16</v>
      </c>
      <c r="AA151" s="175"/>
    </row>
    <row r="152" spans="1:27" ht="10.9" customHeight="1" x14ac:dyDescent="0.2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</row>
    <row r="153" spans="1:27" ht="10.35" customHeight="1" x14ac:dyDescent="0.2">
      <c r="A153" s="198"/>
      <c r="B153" s="199"/>
      <c r="C153" s="200"/>
      <c r="D153" s="198" t="s">
        <v>106</v>
      </c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0"/>
    </row>
    <row r="154" spans="1:27" ht="10.35" customHeight="1" x14ac:dyDescent="0.2">
      <c r="A154" s="176">
        <v>45030</v>
      </c>
      <c r="B154" s="177"/>
      <c r="C154" s="178"/>
      <c r="D154" s="143" t="s">
        <v>61</v>
      </c>
      <c r="E154" s="144"/>
      <c r="F154" s="144"/>
      <c r="G154" s="144"/>
      <c r="H154" s="144"/>
      <c r="I154" s="144"/>
      <c r="J154" s="145"/>
      <c r="K154" s="179">
        <v>27.21</v>
      </c>
      <c r="L154" s="180"/>
      <c r="M154" s="181" t="s">
        <v>21</v>
      </c>
      <c r="N154" s="182"/>
      <c r="O154" s="183"/>
      <c r="P154" s="192">
        <v>62.4</v>
      </c>
      <c r="Q154" s="193"/>
      <c r="R154" s="193"/>
      <c r="S154" s="193"/>
      <c r="T154" s="193"/>
      <c r="U154" s="194"/>
      <c r="V154" s="174">
        <v>209.6</v>
      </c>
      <c r="W154" s="201"/>
      <c r="X154" s="201"/>
      <c r="Y154" s="175"/>
      <c r="Z154" s="196">
        <v>13079.04</v>
      </c>
      <c r="AA154" s="197"/>
    </row>
    <row r="155" spans="1:27" ht="10.35" customHeight="1" x14ac:dyDescent="0.2">
      <c r="A155" s="176">
        <v>41294</v>
      </c>
      <c r="B155" s="177"/>
      <c r="C155" s="178"/>
      <c r="D155" s="143" t="s">
        <v>47</v>
      </c>
      <c r="E155" s="144"/>
      <c r="F155" s="144"/>
      <c r="G155" s="144"/>
      <c r="H155" s="144"/>
      <c r="I155" s="144"/>
      <c r="J155" s="145"/>
      <c r="K155" s="179">
        <v>27.21</v>
      </c>
      <c r="L155" s="180"/>
      <c r="M155" s="181" t="s">
        <v>21</v>
      </c>
      <c r="N155" s="182"/>
      <c r="O155" s="183"/>
      <c r="P155" s="192">
        <v>20.8</v>
      </c>
      <c r="Q155" s="193"/>
      <c r="R155" s="193"/>
      <c r="S155" s="193"/>
      <c r="T155" s="193"/>
      <c r="U155" s="194"/>
      <c r="V155" s="174">
        <v>162.62</v>
      </c>
      <c r="W155" s="201"/>
      <c r="X155" s="201"/>
      <c r="Y155" s="175"/>
      <c r="Z155" s="190">
        <v>3382.49</v>
      </c>
      <c r="AA155" s="191"/>
    </row>
    <row r="156" spans="1:27" ht="10.35" customHeight="1" x14ac:dyDescent="0.2">
      <c r="A156" s="176">
        <v>45050</v>
      </c>
      <c r="B156" s="177"/>
      <c r="C156" s="178"/>
      <c r="D156" s="143" t="s">
        <v>55</v>
      </c>
      <c r="E156" s="144"/>
      <c r="F156" s="144"/>
      <c r="G156" s="144"/>
      <c r="H156" s="144"/>
      <c r="I156" s="144"/>
      <c r="J156" s="145"/>
      <c r="K156" s="179">
        <v>27.21</v>
      </c>
      <c r="L156" s="180"/>
      <c r="M156" s="181" t="s">
        <v>21</v>
      </c>
      <c r="N156" s="182"/>
      <c r="O156" s="183"/>
      <c r="P156" s="192">
        <v>20.2</v>
      </c>
      <c r="Q156" s="193"/>
      <c r="R156" s="193"/>
      <c r="S156" s="193"/>
      <c r="T156" s="193"/>
      <c r="U156" s="194"/>
      <c r="V156" s="174">
        <v>573.29</v>
      </c>
      <c r="W156" s="201"/>
      <c r="X156" s="201"/>
      <c r="Y156" s="175"/>
      <c r="Z156" s="196">
        <v>11580.45</v>
      </c>
      <c r="AA156" s="197"/>
    </row>
    <row r="157" spans="1:27" ht="20.45" customHeight="1" x14ac:dyDescent="0.2">
      <c r="A157" s="176">
        <v>45155</v>
      </c>
      <c r="B157" s="177"/>
      <c r="C157" s="178"/>
      <c r="D157" s="143" t="s">
        <v>48</v>
      </c>
      <c r="E157" s="144"/>
      <c r="F157" s="144"/>
      <c r="G157" s="144"/>
      <c r="H157" s="144"/>
      <c r="I157" s="144"/>
      <c r="J157" s="145"/>
      <c r="K157" s="179">
        <v>27.21</v>
      </c>
      <c r="L157" s="180"/>
      <c r="M157" s="181" t="s">
        <v>49</v>
      </c>
      <c r="N157" s="182"/>
      <c r="O157" s="183"/>
      <c r="P157" s="208">
        <v>11530.48</v>
      </c>
      <c r="Q157" s="209"/>
      <c r="R157" s="209"/>
      <c r="S157" s="209"/>
      <c r="T157" s="209"/>
      <c r="U157" s="210"/>
      <c r="V157" s="179">
        <v>16.32</v>
      </c>
      <c r="W157" s="195"/>
      <c r="X157" s="195"/>
      <c r="Y157" s="180"/>
      <c r="Z157" s="206">
        <v>188177.43</v>
      </c>
      <c r="AA157" s="207"/>
    </row>
    <row r="158" spans="1:27" ht="30.75" customHeight="1" x14ac:dyDescent="0.2">
      <c r="A158" s="176">
        <v>45145</v>
      </c>
      <c r="B158" s="177"/>
      <c r="C158" s="178"/>
      <c r="D158" s="143" t="s">
        <v>56</v>
      </c>
      <c r="E158" s="144"/>
      <c r="F158" s="144"/>
      <c r="G158" s="144"/>
      <c r="H158" s="144"/>
      <c r="I158" s="144"/>
      <c r="J158" s="145"/>
      <c r="K158" s="179">
        <v>27.21</v>
      </c>
      <c r="L158" s="180"/>
      <c r="M158" s="181" t="s">
        <v>20</v>
      </c>
      <c r="N158" s="182"/>
      <c r="O158" s="183"/>
      <c r="P158" s="184">
        <v>671.88199999999995</v>
      </c>
      <c r="Q158" s="185"/>
      <c r="R158" s="185"/>
      <c r="S158" s="185"/>
      <c r="T158" s="185"/>
      <c r="U158" s="186"/>
      <c r="V158" s="174">
        <v>107.04</v>
      </c>
      <c r="W158" s="201"/>
      <c r="X158" s="201"/>
      <c r="Y158" s="175"/>
      <c r="Z158" s="196">
        <v>71918.240000000005</v>
      </c>
      <c r="AA158" s="197"/>
    </row>
    <row r="159" spans="1:27" ht="10.35" customHeight="1" x14ac:dyDescent="0.2">
      <c r="A159" s="176">
        <v>45140</v>
      </c>
      <c r="B159" s="177"/>
      <c r="C159" s="178"/>
      <c r="D159" s="143" t="s">
        <v>50</v>
      </c>
      <c r="E159" s="144"/>
      <c r="F159" s="144"/>
      <c r="G159" s="144"/>
      <c r="H159" s="144"/>
      <c r="I159" s="144"/>
      <c r="J159" s="145"/>
      <c r="K159" s="179">
        <v>27.21</v>
      </c>
      <c r="L159" s="180"/>
      <c r="M159" s="181" t="s">
        <v>21</v>
      </c>
      <c r="N159" s="182"/>
      <c r="O159" s="183"/>
      <c r="P159" s="184">
        <v>540</v>
      </c>
      <c r="Q159" s="185"/>
      <c r="R159" s="185"/>
      <c r="S159" s="185"/>
      <c r="T159" s="185"/>
      <c r="U159" s="186"/>
      <c r="V159" s="179">
        <v>75.709999999999994</v>
      </c>
      <c r="W159" s="195"/>
      <c r="X159" s="195"/>
      <c r="Y159" s="180"/>
      <c r="Z159" s="196">
        <v>40883.4</v>
      </c>
      <c r="AA159" s="197"/>
    </row>
    <row r="160" spans="1:27" ht="10.35" customHeight="1" x14ac:dyDescent="0.2">
      <c r="A160" s="176">
        <v>45166</v>
      </c>
      <c r="B160" s="177"/>
      <c r="C160" s="178"/>
      <c r="D160" s="143" t="s">
        <v>107</v>
      </c>
      <c r="E160" s="144"/>
      <c r="F160" s="144"/>
      <c r="G160" s="144"/>
      <c r="H160" s="144"/>
      <c r="I160" s="144"/>
      <c r="J160" s="145"/>
      <c r="K160" s="179">
        <v>27.21</v>
      </c>
      <c r="L160" s="180"/>
      <c r="M160" s="181" t="s">
        <v>21</v>
      </c>
      <c r="N160" s="182"/>
      <c r="O160" s="183"/>
      <c r="P160" s="184">
        <v>131.19999999999999</v>
      </c>
      <c r="Q160" s="185"/>
      <c r="R160" s="185"/>
      <c r="S160" s="185"/>
      <c r="T160" s="185"/>
      <c r="U160" s="186"/>
      <c r="V160" s="174">
        <v>657.26</v>
      </c>
      <c r="W160" s="201"/>
      <c r="X160" s="201"/>
      <c r="Y160" s="175"/>
      <c r="Z160" s="196">
        <v>86232.51</v>
      </c>
      <c r="AA160" s="197"/>
    </row>
    <row r="161" spans="1:27" ht="20.45" customHeight="1" x14ac:dyDescent="0.2">
      <c r="A161" s="176">
        <v>40450</v>
      </c>
      <c r="B161" s="177"/>
      <c r="C161" s="178"/>
      <c r="D161" s="143" t="s">
        <v>25</v>
      </c>
      <c r="E161" s="144"/>
      <c r="F161" s="144"/>
      <c r="G161" s="144"/>
      <c r="H161" s="144"/>
      <c r="I161" s="144"/>
      <c r="J161" s="145"/>
      <c r="K161" s="179">
        <v>27.21</v>
      </c>
      <c r="L161" s="180"/>
      <c r="M161" s="181" t="s">
        <v>23</v>
      </c>
      <c r="N161" s="182"/>
      <c r="O161" s="183"/>
      <c r="P161" s="202">
        <v>1862.184</v>
      </c>
      <c r="Q161" s="203"/>
      <c r="R161" s="203"/>
      <c r="S161" s="203"/>
      <c r="T161" s="203"/>
      <c r="U161" s="204"/>
      <c r="V161" s="187">
        <v>0.91</v>
      </c>
      <c r="W161" s="188"/>
      <c r="X161" s="188"/>
      <c r="Y161" s="189"/>
      <c r="Z161" s="190">
        <v>1694.58</v>
      </c>
      <c r="AA161" s="191"/>
    </row>
    <row r="162" spans="1:27" ht="10.35" customHeight="1" x14ac:dyDescent="0.2">
      <c r="A162" s="176">
        <v>40455</v>
      </c>
      <c r="B162" s="177"/>
      <c r="C162" s="178"/>
      <c r="D162" s="143" t="s">
        <v>34</v>
      </c>
      <c r="E162" s="144"/>
      <c r="F162" s="144"/>
      <c r="G162" s="144"/>
      <c r="H162" s="144"/>
      <c r="I162" s="144"/>
      <c r="J162" s="145"/>
      <c r="K162" s="179">
        <v>27.21</v>
      </c>
      <c r="L162" s="180"/>
      <c r="M162" s="181" t="s">
        <v>22</v>
      </c>
      <c r="N162" s="182"/>
      <c r="O162" s="183"/>
      <c r="P162" s="202">
        <v>4082.241</v>
      </c>
      <c r="Q162" s="203"/>
      <c r="R162" s="203"/>
      <c r="S162" s="203"/>
      <c r="T162" s="203"/>
      <c r="U162" s="204"/>
      <c r="V162" s="187">
        <v>1.5</v>
      </c>
      <c r="W162" s="188"/>
      <c r="X162" s="188"/>
      <c r="Y162" s="189"/>
      <c r="Z162" s="190">
        <v>6123.36</v>
      </c>
      <c r="AA162" s="191"/>
    </row>
    <row r="163" spans="1:27" ht="10.35" customHeight="1" x14ac:dyDescent="0.2">
      <c r="A163" s="176">
        <v>40451</v>
      </c>
      <c r="B163" s="177"/>
      <c r="C163" s="178"/>
      <c r="D163" s="143" t="s">
        <v>51</v>
      </c>
      <c r="E163" s="144"/>
      <c r="F163" s="144"/>
      <c r="G163" s="144"/>
      <c r="H163" s="144"/>
      <c r="I163" s="144"/>
      <c r="J163" s="145"/>
      <c r="K163" s="179">
        <v>27.21</v>
      </c>
      <c r="L163" s="180"/>
      <c r="M163" s="181" t="s">
        <v>24</v>
      </c>
      <c r="N163" s="182"/>
      <c r="O163" s="183"/>
      <c r="P163" s="184">
        <v>189.09899999999999</v>
      </c>
      <c r="Q163" s="185"/>
      <c r="R163" s="185"/>
      <c r="S163" s="185"/>
      <c r="T163" s="185"/>
      <c r="U163" s="186"/>
      <c r="V163" s="187">
        <v>0.91</v>
      </c>
      <c r="W163" s="188"/>
      <c r="X163" s="188"/>
      <c r="Y163" s="189"/>
      <c r="Z163" s="174">
        <v>172.08</v>
      </c>
      <c r="AA163" s="175"/>
    </row>
    <row r="164" spans="1:27" ht="10.35" customHeight="1" x14ac:dyDescent="0.2">
      <c r="A164" s="176">
        <v>40453</v>
      </c>
      <c r="B164" s="177"/>
      <c r="C164" s="178"/>
      <c r="D164" s="143" t="s">
        <v>52</v>
      </c>
      <c r="E164" s="144"/>
      <c r="F164" s="144"/>
      <c r="G164" s="144"/>
      <c r="H164" s="144"/>
      <c r="I164" s="144"/>
      <c r="J164" s="145"/>
      <c r="K164" s="179">
        <v>27.21</v>
      </c>
      <c r="L164" s="180"/>
      <c r="M164" s="181" t="s">
        <v>24</v>
      </c>
      <c r="N164" s="182"/>
      <c r="O164" s="183"/>
      <c r="P164" s="184">
        <v>282.70600000000002</v>
      </c>
      <c r="Q164" s="185"/>
      <c r="R164" s="185"/>
      <c r="S164" s="185"/>
      <c r="T164" s="185"/>
      <c r="U164" s="186"/>
      <c r="V164" s="187">
        <v>0.91</v>
      </c>
      <c r="W164" s="188"/>
      <c r="X164" s="188"/>
      <c r="Y164" s="189"/>
      <c r="Z164" s="174">
        <v>257.26</v>
      </c>
      <c r="AA164" s="175"/>
    </row>
    <row r="165" spans="1:27" ht="10.35" customHeight="1" x14ac:dyDescent="0.2">
      <c r="A165" s="176">
        <v>40449</v>
      </c>
      <c r="B165" s="177"/>
      <c r="C165" s="178"/>
      <c r="D165" s="143" t="s">
        <v>57</v>
      </c>
      <c r="E165" s="144"/>
      <c r="F165" s="144"/>
      <c r="G165" s="144"/>
      <c r="H165" s="144"/>
      <c r="I165" s="144"/>
      <c r="J165" s="145"/>
      <c r="K165" s="179">
        <v>27.21</v>
      </c>
      <c r="L165" s="180"/>
      <c r="M165" s="181" t="s">
        <v>24</v>
      </c>
      <c r="N165" s="182"/>
      <c r="O165" s="183"/>
      <c r="P165" s="184">
        <v>394.16199999999998</v>
      </c>
      <c r="Q165" s="185"/>
      <c r="R165" s="185"/>
      <c r="S165" s="185"/>
      <c r="T165" s="185"/>
      <c r="U165" s="186"/>
      <c r="V165" s="187">
        <v>1.78</v>
      </c>
      <c r="W165" s="188"/>
      <c r="X165" s="188"/>
      <c r="Y165" s="189"/>
      <c r="Z165" s="174">
        <v>701.6</v>
      </c>
      <c r="AA165" s="175"/>
    </row>
    <row r="166" spans="1:27" ht="10.35" customHeight="1" x14ac:dyDescent="0.2">
      <c r="A166" s="176">
        <v>47050</v>
      </c>
      <c r="B166" s="177"/>
      <c r="C166" s="178"/>
      <c r="D166" s="143" t="s">
        <v>53</v>
      </c>
      <c r="E166" s="144"/>
      <c r="F166" s="144"/>
      <c r="G166" s="144"/>
      <c r="H166" s="144"/>
      <c r="I166" s="144"/>
      <c r="J166" s="145"/>
      <c r="K166" s="179">
        <v>27.21</v>
      </c>
      <c r="L166" s="180"/>
      <c r="M166" s="181" t="s">
        <v>24</v>
      </c>
      <c r="N166" s="182"/>
      <c r="O166" s="183"/>
      <c r="P166" s="192">
        <v>73.218000000000004</v>
      </c>
      <c r="Q166" s="193"/>
      <c r="R166" s="193"/>
      <c r="S166" s="193"/>
      <c r="T166" s="193"/>
      <c r="U166" s="194"/>
      <c r="V166" s="187">
        <v>1.78</v>
      </c>
      <c r="W166" s="188"/>
      <c r="X166" s="188"/>
      <c r="Y166" s="189"/>
      <c r="Z166" s="174">
        <v>130.32</v>
      </c>
      <c r="AA166" s="175"/>
    </row>
    <row r="167" spans="1:27" ht="10.35" customHeight="1" x14ac:dyDescent="0.2">
      <c r="A167" s="176">
        <v>47049</v>
      </c>
      <c r="B167" s="177"/>
      <c r="C167" s="178"/>
      <c r="D167" s="143" t="s">
        <v>54</v>
      </c>
      <c r="E167" s="144"/>
      <c r="F167" s="144"/>
      <c r="G167" s="144"/>
      <c r="H167" s="144"/>
      <c r="I167" s="144"/>
      <c r="J167" s="145"/>
      <c r="K167" s="179">
        <v>27.21</v>
      </c>
      <c r="L167" s="180"/>
      <c r="M167" s="181" t="s">
        <v>24</v>
      </c>
      <c r="N167" s="182"/>
      <c r="O167" s="183"/>
      <c r="P167" s="192">
        <v>91.126000000000005</v>
      </c>
      <c r="Q167" s="193"/>
      <c r="R167" s="193"/>
      <c r="S167" s="193"/>
      <c r="T167" s="193"/>
      <c r="U167" s="194"/>
      <c r="V167" s="187">
        <v>1.78</v>
      </c>
      <c r="W167" s="188"/>
      <c r="X167" s="188"/>
      <c r="Y167" s="189"/>
      <c r="Z167" s="174">
        <v>162.19999999999999</v>
      </c>
      <c r="AA167" s="175"/>
    </row>
    <row r="168" spans="1:27" ht="10.9" customHeight="1" x14ac:dyDescent="0.2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</row>
    <row r="169" spans="1:27" ht="10.35" customHeight="1" x14ac:dyDescent="0.2">
      <c r="A169" s="198"/>
      <c r="B169" s="199"/>
      <c r="C169" s="200"/>
      <c r="D169" s="198" t="s">
        <v>108</v>
      </c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0"/>
    </row>
    <row r="170" spans="1:27" ht="10.35" customHeight="1" x14ac:dyDescent="0.2">
      <c r="A170" s="176">
        <v>45030</v>
      </c>
      <c r="B170" s="177"/>
      <c r="C170" s="178"/>
      <c r="D170" s="143" t="s">
        <v>61</v>
      </c>
      <c r="E170" s="144"/>
      <c r="F170" s="144"/>
      <c r="G170" s="144"/>
      <c r="H170" s="144"/>
      <c r="I170" s="144"/>
      <c r="J170" s="145"/>
      <c r="K170" s="179">
        <v>27.21</v>
      </c>
      <c r="L170" s="180"/>
      <c r="M170" s="181" t="s">
        <v>21</v>
      </c>
      <c r="N170" s="182"/>
      <c r="O170" s="183"/>
      <c r="P170" s="192">
        <v>87.962999999999994</v>
      </c>
      <c r="Q170" s="193"/>
      <c r="R170" s="193"/>
      <c r="S170" s="193"/>
      <c r="T170" s="193"/>
      <c r="U170" s="194"/>
      <c r="V170" s="174">
        <v>209.6</v>
      </c>
      <c r="W170" s="201"/>
      <c r="X170" s="201"/>
      <c r="Y170" s="175"/>
      <c r="Z170" s="196">
        <v>18437.04</v>
      </c>
      <c r="AA170" s="197"/>
    </row>
    <row r="171" spans="1:27" ht="10.35" customHeight="1" x14ac:dyDescent="0.2">
      <c r="A171" s="176">
        <v>41294</v>
      </c>
      <c r="B171" s="177"/>
      <c r="C171" s="178"/>
      <c r="D171" s="143" t="s">
        <v>47</v>
      </c>
      <c r="E171" s="144"/>
      <c r="F171" s="144"/>
      <c r="G171" s="144"/>
      <c r="H171" s="144"/>
      <c r="I171" s="144"/>
      <c r="J171" s="145"/>
      <c r="K171" s="179">
        <v>27.21</v>
      </c>
      <c r="L171" s="180"/>
      <c r="M171" s="181" t="s">
        <v>21</v>
      </c>
      <c r="N171" s="182"/>
      <c r="O171" s="183"/>
      <c r="P171" s="192">
        <v>29.321000000000002</v>
      </c>
      <c r="Q171" s="193"/>
      <c r="R171" s="193"/>
      <c r="S171" s="193"/>
      <c r="T171" s="193"/>
      <c r="U171" s="194"/>
      <c r="V171" s="174">
        <v>162.62</v>
      </c>
      <c r="W171" s="201"/>
      <c r="X171" s="201"/>
      <c r="Y171" s="175"/>
      <c r="Z171" s="190">
        <v>4768.18</v>
      </c>
      <c r="AA171" s="191"/>
    </row>
    <row r="172" spans="1:27" ht="10.35" customHeight="1" x14ac:dyDescent="0.2">
      <c r="A172" s="176">
        <v>45050</v>
      </c>
      <c r="B172" s="177"/>
      <c r="C172" s="178"/>
      <c r="D172" s="143" t="s">
        <v>55</v>
      </c>
      <c r="E172" s="144"/>
      <c r="F172" s="144"/>
      <c r="G172" s="144"/>
      <c r="H172" s="144"/>
      <c r="I172" s="144"/>
      <c r="J172" s="145"/>
      <c r="K172" s="179">
        <v>27.21</v>
      </c>
      <c r="L172" s="180"/>
      <c r="M172" s="181" t="s">
        <v>21</v>
      </c>
      <c r="N172" s="182"/>
      <c r="O172" s="183"/>
      <c r="P172" s="192">
        <v>16.135999999999999</v>
      </c>
      <c r="Q172" s="193"/>
      <c r="R172" s="193"/>
      <c r="S172" s="193"/>
      <c r="T172" s="193"/>
      <c r="U172" s="194"/>
      <c r="V172" s="174">
        <v>573.29</v>
      </c>
      <c r="W172" s="201"/>
      <c r="X172" s="201"/>
      <c r="Y172" s="175"/>
      <c r="Z172" s="190">
        <v>9250.6</v>
      </c>
      <c r="AA172" s="191"/>
    </row>
    <row r="173" spans="1:27" ht="30.75" customHeight="1" x14ac:dyDescent="0.2">
      <c r="A173" s="176">
        <v>45145</v>
      </c>
      <c r="B173" s="177"/>
      <c r="C173" s="178"/>
      <c r="D173" s="143" t="s">
        <v>56</v>
      </c>
      <c r="E173" s="144"/>
      <c r="F173" s="144"/>
      <c r="G173" s="144"/>
      <c r="H173" s="144"/>
      <c r="I173" s="144"/>
      <c r="J173" s="145"/>
      <c r="K173" s="179">
        <v>27.21</v>
      </c>
      <c r="L173" s="180"/>
      <c r="M173" s="181" t="s">
        <v>20</v>
      </c>
      <c r="N173" s="182"/>
      <c r="O173" s="183"/>
      <c r="P173" s="184">
        <v>269.62799999999999</v>
      </c>
      <c r="Q173" s="185"/>
      <c r="R173" s="185"/>
      <c r="S173" s="185"/>
      <c r="T173" s="185"/>
      <c r="U173" s="186"/>
      <c r="V173" s="174">
        <v>107.04</v>
      </c>
      <c r="W173" s="201"/>
      <c r="X173" s="201"/>
      <c r="Y173" s="175"/>
      <c r="Z173" s="196">
        <v>28860.98</v>
      </c>
      <c r="AA173" s="197"/>
    </row>
    <row r="174" spans="1:27" ht="10.35" customHeight="1" x14ac:dyDescent="0.2">
      <c r="A174" s="176">
        <v>45166</v>
      </c>
      <c r="B174" s="177"/>
      <c r="C174" s="178"/>
      <c r="D174" s="143" t="s">
        <v>107</v>
      </c>
      <c r="E174" s="144"/>
      <c r="F174" s="144"/>
      <c r="G174" s="144"/>
      <c r="H174" s="144"/>
      <c r="I174" s="144"/>
      <c r="J174" s="145"/>
      <c r="K174" s="179">
        <v>27.21</v>
      </c>
      <c r="L174" s="180"/>
      <c r="M174" s="181" t="s">
        <v>21</v>
      </c>
      <c r="N174" s="182"/>
      <c r="O174" s="183"/>
      <c r="P174" s="184">
        <v>152.41900000000001</v>
      </c>
      <c r="Q174" s="185"/>
      <c r="R174" s="185"/>
      <c r="S174" s="185"/>
      <c r="T174" s="185"/>
      <c r="U174" s="186"/>
      <c r="V174" s="174">
        <v>657.26</v>
      </c>
      <c r="W174" s="201"/>
      <c r="X174" s="201"/>
      <c r="Y174" s="175"/>
      <c r="Z174" s="206">
        <v>100178.91</v>
      </c>
      <c r="AA174" s="207"/>
    </row>
    <row r="175" spans="1:27" ht="20.45" customHeight="1" x14ac:dyDescent="0.2">
      <c r="A175" s="176">
        <v>45155</v>
      </c>
      <c r="B175" s="177"/>
      <c r="C175" s="178"/>
      <c r="D175" s="143" t="s">
        <v>48</v>
      </c>
      <c r="E175" s="144"/>
      <c r="F175" s="144"/>
      <c r="G175" s="144"/>
      <c r="H175" s="144"/>
      <c r="I175" s="144"/>
      <c r="J175" s="145"/>
      <c r="K175" s="179">
        <v>27.21</v>
      </c>
      <c r="L175" s="180"/>
      <c r="M175" s="181" t="s">
        <v>49</v>
      </c>
      <c r="N175" s="182"/>
      <c r="O175" s="183"/>
      <c r="P175" s="202">
        <v>9744.5830000000005</v>
      </c>
      <c r="Q175" s="203"/>
      <c r="R175" s="203"/>
      <c r="S175" s="203"/>
      <c r="T175" s="203"/>
      <c r="U175" s="204"/>
      <c r="V175" s="179">
        <v>16.32</v>
      </c>
      <c r="W175" s="195"/>
      <c r="X175" s="195"/>
      <c r="Y175" s="180"/>
      <c r="Z175" s="206">
        <v>159031.59</v>
      </c>
      <c r="AA175" s="207"/>
    </row>
    <row r="176" spans="1:27" ht="10.35" customHeight="1" x14ac:dyDescent="0.2">
      <c r="A176" s="176">
        <v>45140</v>
      </c>
      <c r="B176" s="177"/>
      <c r="C176" s="178"/>
      <c r="D176" s="143" t="s">
        <v>50</v>
      </c>
      <c r="E176" s="144"/>
      <c r="F176" s="144"/>
      <c r="G176" s="144"/>
      <c r="H176" s="144"/>
      <c r="I176" s="144"/>
      <c r="J176" s="145"/>
      <c r="K176" s="179">
        <v>27.21</v>
      </c>
      <c r="L176" s="180"/>
      <c r="M176" s="181" t="s">
        <v>21</v>
      </c>
      <c r="N176" s="182"/>
      <c r="O176" s="183"/>
      <c r="P176" s="184">
        <v>182</v>
      </c>
      <c r="Q176" s="185"/>
      <c r="R176" s="185"/>
      <c r="S176" s="185"/>
      <c r="T176" s="185"/>
      <c r="U176" s="186"/>
      <c r="V176" s="179">
        <v>75.709999999999994</v>
      </c>
      <c r="W176" s="195"/>
      <c r="X176" s="195"/>
      <c r="Y176" s="180"/>
      <c r="Z176" s="196">
        <v>13779.22</v>
      </c>
      <c r="AA176" s="197"/>
    </row>
    <row r="177" spans="1:27" ht="10.35" customHeight="1" x14ac:dyDescent="0.2">
      <c r="A177" s="176">
        <v>40102</v>
      </c>
      <c r="B177" s="177"/>
      <c r="C177" s="178"/>
      <c r="D177" s="143" t="s">
        <v>79</v>
      </c>
      <c r="E177" s="144"/>
      <c r="F177" s="144"/>
      <c r="G177" s="144"/>
      <c r="H177" s="144"/>
      <c r="I177" s="144"/>
      <c r="J177" s="145"/>
      <c r="K177" s="179">
        <v>27.21</v>
      </c>
      <c r="L177" s="180"/>
      <c r="M177" s="181" t="s">
        <v>21</v>
      </c>
      <c r="N177" s="182"/>
      <c r="O177" s="183"/>
      <c r="P177" s="192">
        <v>34.65</v>
      </c>
      <c r="Q177" s="193"/>
      <c r="R177" s="193"/>
      <c r="S177" s="193"/>
      <c r="T177" s="193"/>
      <c r="U177" s="194"/>
      <c r="V177" s="187">
        <v>9.4600000000000009</v>
      </c>
      <c r="W177" s="188"/>
      <c r="X177" s="188"/>
      <c r="Y177" s="189"/>
      <c r="Z177" s="174">
        <v>327.78</v>
      </c>
      <c r="AA177" s="175"/>
    </row>
    <row r="178" spans="1:27" ht="20.45" customHeight="1" x14ac:dyDescent="0.2">
      <c r="A178" s="176">
        <v>40450</v>
      </c>
      <c r="B178" s="177"/>
      <c r="C178" s="178"/>
      <c r="D178" s="143" t="s">
        <v>25</v>
      </c>
      <c r="E178" s="144"/>
      <c r="F178" s="144"/>
      <c r="G178" s="144"/>
      <c r="H178" s="144"/>
      <c r="I178" s="144"/>
      <c r="J178" s="145"/>
      <c r="K178" s="179">
        <v>27.21</v>
      </c>
      <c r="L178" s="180"/>
      <c r="M178" s="181" t="s">
        <v>23</v>
      </c>
      <c r="N178" s="182"/>
      <c r="O178" s="183"/>
      <c r="P178" s="202">
        <v>2090.3389999999999</v>
      </c>
      <c r="Q178" s="203"/>
      <c r="R178" s="203"/>
      <c r="S178" s="203"/>
      <c r="T178" s="203"/>
      <c r="U178" s="204"/>
      <c r="V178" s="187">
        <v>0.91</v>
      </c>
      <c r="W178" s="188"/>
      <c r="X178" s="188"/>
      <c r="Y178" s="189"/>
      <c r="Z178" s="190">
        <v>1902.2</v>
      </c>
      <c r="AA178" s="191"/>
    </row>
    <row r="179" spans="1:27" ht="10.35" customHeight="1" x14ac:dyDescent="0.2">
      <c r="A179" s="176">
        <v>40455</v>
      </c>
      <c r="B179" s="177"/>
      <c r="C179" s="178"/>
      <c r="D179" s="143" t="s">
        <v>34</v>
      </c>
      <c r="E179" s="144"/>
      <c r="F179" s="144"/>
      <c r="G179" s="144"/>
      <c r="H179" s="144"/>
      <c r="I179" s="144"/>
      <c r="J179" s="145"/>
      <c r="K179" s="179">
        <v>27.21</v>
      </c>
      <c r="L179" s="180"/>
      <c r="M179" s="181" t="s">
        <v>22</v>
      </c>
      <c r="N179" s="182"/>
      <c r="O179" s="183"/>
      <c r="P179" s="202">
        <v>4936.7449999999999</v>
      </c>
      <c r="Q179" s="203"/>
      <c r="R179" s="203"/>
      <c r="S179" s="203"/>
      <c r="T179" s="203"/>
      <c r="U179" s="204"/>
      <c r="V179" s="187">
        <v>1.5</v>
      </c>
      <c r="W179" s="188"/>
      <c r="X179" s="188"/>
      <c r="Y179" s="189"/>
      <c r="Z179" s="190">
        <v>7405.11</v>
      </c>
      <c r="AA179" s="191"/>
    </row>
    <row r="180" spans="1:27" ht="10.35" customHeight="1" x14ac:dyDescent="0.2">
      <c r="A180" s="176">
        <v>40453</v>
      </c>
      <c r="B180" s="177"/>
      <c r="C180" s="178"/>
      <c r="D180" s="143" t="s">
        <v>52</v>
      </c>
      <c r="E180" s="144"/>
      <c r="F180" s="144"/>
      <c r="G180" s="144"/>
      <c r="H180" s="144"/>
      <c r="I180" s="144"/>
      <c r="J180" s="145"/>
      <c r="K180" s="179">
        <v>27.21</v>
      </c>
      <c r="L180" s="180"/>
      <c r="M180" s="181" t="s">
        <v>24</v>
      </c>
      <c r="N180" s="182"/>
      <c r="O180" s="183"/>
      <c r="P180" s="184">
        <v>106.01600000000001</v>
      </c>
      <c r="Q180" s="185"/>
      <c r="R180" s="185"/>
      <c r="S180" s="185"/>
      <c r="T180" s="185"/>
      <c r="U180" s="186"/>
      <c r="V180" s="187">
        <v>0.91</v>
      </c>
      <c r="W180" s="188"/>
      <c r="X180" s="188"/>
      <c r="Y180" s="189"/>
      <c r="Z180" s="179">
        <v>96.47</v>
      </c>
      <c r="AA180" s="180"/>
    </row>
    <row r="181" spans="1:27" ht="10.35" customHeight="1" x14ac:dyDescent="0.2">
      <c r="A181" s="176">
        <v>40451</v>
      </c>
      <c r="B181" s="177"/>
      <c r="C181" s="178"/>
      <c r="D181" s="143" t="s">
        <v>51</v>
      </c>
      <c r="E181" s="144"/>
      <c r="F181" s="144"/>
      <c r="G181" s="144"/>
      <c r="H181" s="144"/>
      <c r="I181" s="144"/>
      <c r="J181" s="145"/>
      <c r="K181" s="179">
        <v>27.21</v>
      </c>
      <c r="L181" s="180"/>
      <c r="M181" s="181" t="s">
        <v>24</v>
      </c>
      <c r="N181" s="182"/>
      <c r="O181" s="183"/>
      <c r="P181" s="184">
        <v>159.81100000000001</v>
      </c>
      <c r="Q181" s="185"/>
      <c r="R181" s="185"/>
      <c r="S181" s="185"/>
      <c r="T181" s="185"/>
      <c r="U181" s="186"/>
      <c r="V181" s="187">
        <v>0.91</v>
      </c>
      <c r="W181" s="188"/>
      <c r="X181" s="188"/>
      <c r="Y181" s="189"/>
      <c r="Z181" s="174">
        <v>145.41999999999999</v>
      </c>
      <c r="AA181" s="175"/>
    </row>
    <row r="182" spans="1:27" ht="10.35" customHeight="1" x14ac:dyDescent="0.2">
      <c r="A182" s="176">
        <v>40449</v>
      </c>
      <c r="B182" s="177"/>
      <c r="C182" s="178"/>
      <c r="D182" s="143" t="s">
        <v>57</v>
      </c>
      <c r="E182" s="144"/>
      <c r="F182" s="144"/>
      <c r="G182" s="144"/>
      <c r="H182" s="144"/>
      <c r="I182" s="144"/>
      <c r="J182" s="145"/>
      <c r="K182" s="179">
        <v>27.21</v>
      </c>
      <c r="L182" s="180"/>
      <c r="M182" s="181" t="s">
        <v>24</v>
      </c>
      <c r="N182" s="182"/>
      <c r="O182" s="183"/>
      <c r="P182" s="184">
        <v>442.45499999999998</v>
      </c>
      <c r="Q182" s="185"/>
      <c r="R182" s="185"/>
      <c r="S182" s="185"/>
      <c r="T182" s="185"/>
      <c r="U182" s="186"/>
      <c r="V182" s="187">
        <v>1.78</v>
      </c>
      <c r="W182" s="188"/>
      <c r="X182" s="188"/>
      <c r="Y182" s="189"/>
      <c r="Z182" s="174">
        <v>787.56</v>
      </c>
      <c r="AA182" s="175"/>
    </row>
    <row r="183" spans="1:27" ht="10.35" customHeight="1" x14ac:dyDescent="0.2">
      <c r="A183" s="176">
        <v>47049</v>
      </c>
      <c r="B183" s="177"/>
      <c r="C183" s="178"/>
      <c r="D183" s="143" t="s">
        <v>54</v>
      </c>
      <c r="E183" s="144"/>
      <c r="F183" s="144"/>
      <c r="G183" s="144"/>
      <c r="H183" s="144"/>
      <c r="I183" s="144"/>
      <c r="J183" s="145"/>
      <c r="K183" s="179">
        <v>27.21</v>
      </c>
      <c r="L183" s="180"/>
      <c r="M183" s="181" t="s">
        <v>24</v>
      </c>
      <c r="N183" s="182"/>
      <c r="O183" s="183"/>
      <c r="P183" s="192">
        <v>34.171999999999997</v>
      </c>
      <c r="Q183" s="193"/>
      <c r="R183" s="193"/>
      <c r="S183" s="193"/>
      <c r="T183" s="193"/>
      <c r="U183" s="194"/>
      <c r="V183" s="187">
        <v>1.78</v>
      </c>
      <c r="W183" s="188"/>
      <c r="X183" s="188"/>
      <c r="Y183" s="189"/>
      <c r="Z183" s="179">
        <v>60.82</v>
      </c>
      <c r="AA183" s="180"/>
    </row>
    <row r="184" spans="1:27" ht="10.35" customHeight="1" x14ac:dyDescent="0.2">
      <c r="A184" s="176">
        <v>47050</v>
      </c>
      <c r="B184" s="177"/>
      <c r="C184" s="178"/>
      <c r="D184" s="143" t="s">
        <v>53</v>
      </c>
      <c r="E184" s="144"/>
      <c r="F184" s="144"/>
      <c r="G184" s="144"/>
      <c r="H184" s="144"/>
      <c r="I184" s="144"/>
      <c r="J184" s="145"/>
      <c r="K184" s="179">
        <v>27.21</v>
      </c>
      <c r="L184" s="180"/>
      <c r="M184" s="181" t="s">
        <v>24</v>
      </c>
      <c r="N184" s="182"/>
      <c r="O184" s="183"/>
      <c r="P184" s="192">
        <v>61.878</v>
      </c>
      <c r="Q184" s="193"/>
      <c r="R184" s="193"/>
      <c r="S184" s="193"/>
      <c r="T184" s="193"/>
      <c r="U184" s="194"/>
      <c r="V184" s="187">
        <v>1.78</v>
      </c>
      <c r="W184" s="188"/>
      <c r="X184" s="188"/>
      <c r="Y184" s="189"/>
      <c r="Z184" s="174">
        <v>110.14</v>
      </c>
      <c r="AA184" s="175"/>
    </row>
    <row r="185" spans="1:27" ht="10.9" customHeight="1" x14ac:dyDescent="0.2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</row>
    <row r="186" spans="1:27" ht="10.35" customHeight="1" x14ac:dyDescent="0.2">
      <c r="A186" s="198"/>
      <c r="B186" s="199"/>
      <c r="C186" s="200"/>
      <c r="D186" s="198" t="s">
        <v>58</v>
      </c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0"/>
    </row>
    <row r="187" spans="1:27" ht="10.35" customHeight="1" x14ac:dyDescent="0.2">
      <c r="A187" s="176">
        <v>45410</v>
      </c>
      <c r="B187" s="177"/>
      <c r="C187" s="178"/>
      <c r="D187" s="143" t="s">
        <v>59</v>
      </c>
      <c r="E187" s="144"/>
      <c r="F187" s="144"/>
      <c r="G187" s="144"/>
      <c r="H187" s="144"/>
      <c r="I187" s="144"/>
      <c r="J187" s="145"/>
      <c r="K187" s="179">
        <v>27.21</v>
      </c>
      <c r="L187" s="180"/>
      <c r="M187" s="181" t="s">
        <v>21</v>
      </c>
      <c r="N187" s="182"/>
      <c r="O187" s="183"/>
      <c r="P187" s="192">
        <v>35.963999999999999</v>
      </c>
      <c r="Q187" s="193"/>
      <c r="R187" s="193"/>
      <c r="S187" s="193"/>
      <c r="T187" s="193"/>
      <c r="U187" s="194"/>
      <c r="V187" s="179">
        <v>15.92</v>
      </c>
      <c r="W187" s="195"/>
      <c r="X187" s="195"/>
      <c r="Y187" s="180"/>
      <c r="Z187" s="174">
        <v>572.54</v>
      </c>
      <c r="AA187" s="175"/>
    </row>
    <row r="188" spans="1:27" ht="10.35" customHeight="1" x14ac:dyDescent="0.2">
      <c r="A188" s="176">
        <v>40145</v>
      </c>
      <c r="B188" s="177"/>
      <c r="C188" s="178"/>
      <c r="D188" s="143" t="s">
        <v>45</v>
      </c>
      <c r="E188" s="144"/>
      <c r="F188" s="144"/>
      <c r="G188" s="144"/>
      <c r="H188" s="144"/>
      <c r="I188" s="144"/>
      <c r="J188" s="145"/>
      <c r="K188" s="179">
        <v>27.21</v>
      </c>
      <c r="L188" s="180"/>
      <c r="M188" s="181" t="s">
        <v>21</v>
      </c>
      <c r="N188" s="182"/>
      <c r="O188" s="183"/>
      <c r="P188" s="192">
        <v>35.963999999999999</v>
      </c>
      <c r="Q188" s="193"/>
      <c r="R188" s="193"/>
      <c r="S188" s="193"/>
      <c r="T188" s="193"/>
      <c r="U188" s="194"/>
      <c r="V188" s="187">
        <v>2.58</v>
      </c>
      <c r="W188" s="188"/>
      <c r="X188" s="188"/>
      <c r="Y188" s="189"/>
      <c r="Z188" s="179">
        <v>92.78</v>
      </c>
      <c r="AA188" s="180"/>
    </row>
    <row r="189" spans="1:27" ht="10.35" customHeight="1" x14ac:dyDescent="0.2">
      <c r="A189" s="176">
        <v>41293</v>
      </c>
      <c r="B189" s="177"/>
      <c r="C189" s="178"/>
      <c r="D189" s="143" t="s">
        <v>60</v>
      </c>
      <c r="E189" s="144"/>
      <c r="F189" s="144"/>
      <c r="G189" s="144"/>
      <c r="H189" s="144"/>
      <c r="I189" s="144"/>
      <c r="J189" s="145"/>
      <c r="K189" s="179">
        <v>27.21</v>
      </c>
      <c r="L189" s="180"/>
      <c r="M189" s="181" t="s">
        <v>20</v>
      </c>
      <c r="N189" s="182"/>
      <c r="O189" s="183"/>
      <c r="P189" s="184">
        <v>179.822</v>
      </c>
      <c r="Q189" s="185"/>
      <c r="R189" s="185"/>
      <c r="S189" s="185"/>
      <c r="T189" s="185"/>
      <c r="U189" s="186"/>
      <c r="V189" s="187">
        <v>6.56</v>
      </c>
      <c r="W189" s="188"/>
      <c r="X189" s="188"/>
      <c r="Y189" s="189"/>
      <c r="Z189" s="190">
        <v>1179.6300000000001</v>
      </c>
      <c r="AA189" s="191"/>
    </row>
    <row r="190" spans="1:27" ht="10.35" customHeight="1" x14ac:dyDescent="0.2">
      <c r="A190" s="176">
        <v>45030</v>
      </c>
      <c r="B190" s="177"/>
      <c r="C190" s="178"/>
      <c r="D190" s="143" t="s">
        <v>61</v>
      </c>
      <c r="E190" s="144"/>
      <c r="F190" s="144"/>
      <c r="G190" s="144"/>
      <c r="H190" s="144"/>
      <c r="I190" s="144"/>
      <c r="J190" s="145"/>
      <c r="K190" s="179">
        <v>27.21</v>
      </c>
      <c r="L190" s="180"/>
      <c r="M190" s="181" t="s">
        <v>21</v>
      </c>
      <c r="N190" s="182"/>
      <c r="O190" s="183"/>
      <c r="P190" s="192">
        <v>64.358000000000004</v>
      </c>
      <c r="Q190" s="193"/>
      <c r="R190" s="193"/>
      <c r="S190" s="193"/>
      <c r="T190" s="193"/>
      <c r="U190" s="194"/>
      <c r="V190" s="174">
        <v>209.6</v>
      </c>
      <c r="W190" s="201"/>
      <c r="X190" s="201"/>
      <c r="Y190" s="175"/>
      <c r="Z190" s="196">
        <v>13489.43</v>
      </c>
      <c r="AA190" s="197"/>
    </row>
    <row r="191" spans="1:27" ht="10.35" customHeight="1" x14ac:dyDescent="0.2">
      <c r="A191" s="176">
        <v>41294</v>
      </c>
      <c r="B191" s="177"/>
      <c r="C191" s="178"/>
      <c r="D191" s="143" t="s">
        <v>47</v>
      </c>
      <c r="E191" s="144"/>
      <c r="F191" s="144"/>
      <c r="G191" s="144"/>
      <c r="H191" s="144"/>
      <c r="I191" s="144"/>
      <c r="J191" s="145"/>
      <c r="K191" s="179">
        <v>27.21</v>
      </c>
      <c r="L191" s="180"/>
      <c r="M191" s="181" t="s">
        <v>21</v>
      </c>
      <c r="N191" s="182"/>
      <c r="O191" s="183"/>
      <c r="P191" s="192">
        <v>16.434999999999999</v>
      </c>
      <c r="Q191" s="193"/>
      <c r="R191" s="193"/>
      <c r="S191" s="193"/>
      <c r="T191" s="193"/>
      <c r="U191" s="194"/>
      <c r="V191" s="174">
        <v>162.62</v>
      </c>
      <c r="W191" s="201"/>
      <c r="X191" s="201"/>
      <c r="Y191" s="175"/>
      <c r="Z191" s="190">
        <v>2672.65</v>
      </c>
      <c r="AA191" s="191"/>
    </row>
    <row r="192" spans="1:27" ht="30.75" customHeight="1" x14ac:dyDescent="0.2">
      <c r="A192" s="176">
        <v>45145</v>
      </c>
      <c r="B192" s="177"/>
      <c r="C192" s="178"/>
      <c r="D192" s="143" t="s">
        <v>56</v>
      </c>
      <c r="E192" s="144"/>
      <c r="F192" s="144"/>
      <c r="G192" s="144"/>
      <c r="H192" s="144"/>
      <c r="I192" s="144"/>
      <c r="J192" s="145"/>
      <c r="K192" s="179">
        <v>27.21</v>
      </c>
      <c r="L192" s="180"/>
      <c r="M192" s="181" t="s">
        <v>20</v>
      </c>
      <c r="N192" s="182"/>
      <c r="O192" s="183"/>
      <c r="P192" s="192">
        <v>63.77</v>
      </c>
      <c r="Q192" s="193"/>
      <c r="R192" s="193"/>
      <c r="S192" s="193"/>
      <c r="T192" s="193"/>
      <c r="U192" s="194"/>
      <c r="V192" s="174">
        <v>107.04</v>
      </c>
      <c r="W192" s="201"/>
      <c r="X192" s="201"/>
      <c r="Y192" s="175"/>
      <c r="Z192" s="190">
        <v>6825.94</v>
      </c>
      <c r="AA192" s="191"/>
    </row>
    <row r="193" spans="1:27" ht="10.35" customHeight="1" x14ac:dyDescent="0.2">
      <c r="A193" s="176">
        <v>45160</v>
      </c>
      <c r="B193" s="177"/>
      <c r="C193" s="178"/>
      <c r="D193" s="143" t="s">
        <v>109</v>
      </c>
      <c r="E193" s="144"/>
      <c r="F193" s="144"/>
      <c r="G193" s="144"/>
      <c r="H193" s="144"/>
      <c r="I193" s="144"/>
      <c r="J193" s="145"/>
      <c r="K193" s="179">
        <v>27.21</v>
      </c>
      <c r="L193" s="180"/>
      <c r="M193" s="181" t="s">
        <v>21</v>
      </c>
      <c r="N193" s="182"/>
      <c r="O193" s="183"/>
      <c r="P193" s="192">
        <v>30.54</v>
      </c>
      <c r="Q193" s="193"/>
      <c r="R193" s="193"/>
      <c r="S193" s="193"/>
      <c r="T193" s="193"/>
      <c r="U193" s="194"/>
      <c r="V193" s="174">
        <v>602.84</v>
      </c>
      <c r="W193" s="201"/>
      <c r="X193" s="201"/>
      <c r="Y193" s="175"/>
      <c r="Z193" s="196">
        <v>18410.73</v>
      </c>
      <c r="AA193" s="197"/>
    </row>
    <row r="194" spans="1:27" ht="10.35" customHeight="1" x14ac:dyDescent="0.2">
      <c r="A194" s="176">
        <v>40453</v>
      </c>
      <c r="B194" s="177"/>
      <c r="C194" s="178"/>
      <c r="D194" s="143" t="s">
        <v>52</v>
      </c>
      <c r="E194" s="144"/>
      <c r="F194" s="144"/>
      <c r="G194" s="144"/>
      <c r="H194" s="144"/>
      <c r="I194" s="144"/>
      <c r="J194" s="145"/>
      <c r="K194" s="179">
        <v>27.21</v>
      </c>
      <c r="L194" s="180"/>
      <c r="M194" s="181" t="s">
        <v>24</v>
      </c>
      <c r="N194" s="182"/>
      <c r="O194" s="183"/>
      <c r="P194" s="192">
        <v>15.852</v>
      </c>
      <c r="Q194" s="193"/>
      <c r="R194" s="193"/>
      <c r="S194" s="193"/>
      <c r="T194" s="193"/>
      <c r="U194" s="194"/>
      <c r="V194" s="187">
        <v>0.91</v>
      </c>
      <c r="W194" s="188"/>
      <c r="X194" s="188"/>
      <c r="Y194" s="189"/>
      <c r="Z194" s="179">
        <v>14.42</v>
      </c>
      <c r="AA194" s="180"/>
    </row>
    <row r="195" spans="1:27" ht="10.35" customHeight="1" x14ac:dyDescent="0.2">
      <c r="A195" s="176">
        <v>40455</v>
      </c>
      <c r="B195" s="177"/>
      <c r="C195" s="178"/>
      <c r="D195" s="143" t="s">
        <v>34</v>
      </c>
      <c r="E195" s="144"/>
      <c r="F195" s="144"/>
      <c r="G195" s="144"/>
      <c r="H195" s="144"/>
      <c r="I195" s="144"/>
      <c r="J195" s="145"/>
      <c r="K195" s="179">
        <v>27.21</v>
      </c>
      <c r="L195" s="180"/>
      <c r="M195" s="181" t="s">
        <v>22</v>
      </c>
      <c r="N195" s="182"/>
      <c r="O195" s="183"/>
      <c r="P195" s="202">
        <v>1831.7919999999999</v>
      </c>
      <c r="Q195" s="203"/>
      <c r="R195" s="203"/>
      <c r="S195" s="203"/>
      <c r="T195" s="203"/>
      <c r="U195" s="204"/>
      <c r="V195" s="187">
        <v>1.5</v>
      </c>
      <c r="W195" s="188"/>
      <c r="X195" s="188"/>
      <c r="Y195" s="189"/>
      <c r="Z195" s="190">
        <v>2747.68</v>
      </c>
      <c r="AA195" s="191"/>
    </row>
    <row r="196" spans="1:27" ht="20.45" customHeight="1" x14ac:dyDescent="0.2">
      <c r="A196" s="176">
        <v>40450</v>
      </c>
      <c r="B196" s="177"/>
      <c r="C196" s="178"/>
      <c r="D196" s="143" t="s">
        <v>25</v>
      </c>
      <c r="E196" s="144"/>
      <c r="F196" s="144"/>
      <c r="G196" s="144"/>
      <c r="H196" s="144"/>
      <c r="I196" s="144"/>
      <c r="J196" s="145"/>
      <c r="K196" s="179">
        <v>27.21</v>
      </c>
      <c r="L196" s="180"/>
      <c r="M196" s="181" t="s">
        <v>23</v>
      </c>
      <c r="N196" s="182"/>
      <c r="O196" s="183"/>
      <c r="P196" s="184">
        <v>333.49599999999998</v>
      </c>
      <c r="Q196" s="185"/>
      <c r="R196" s="185"/>
      <c r="S196" s="185"/>
      <c r="T196" s="185"/>
      <c r="U196" s="186"/>
      <c r="V196" s="187">
        <v>0.91</v>
      </c>
      <c r="W196" s="188"/>
      <c r="X196" s="188"/>
      <c r="Y196" s="189"/>
      <c r="Z196" s="174">
        <v>303.48</v>
      </c>
      <c r="AA196" s="175"/>
    </row>
    <row r="197" spans="1:27" ht="10.35" customHeight="1" x14ac:dyDescent="0.2">
      <c r="A197" s="176">
        <v>47049</v>
      </c>
      <c r="B197" s="177"/>
      <c r="C197" s="178"/>
      <c r="D197" s="143" t="s">
        <v>54</v>
      </c>
      <c r="E197" s="144"/>
      <c r="F197" s="144"/>
      <c r="G197" s="144"/>
      <c r="H197" s="144"/>
      <c r="I197" s="144"/>
      <c r="J197" s="145"/>
      <c r="K197" s="179">
        <v>27.21</v>
      </c>
      <c r="L197" s="180"/>
      <c r="M197" s="181" t="s">
        <v>24</v>
      </c>
      <c r="N197" s="182"/>
      <c r="O197" s="183"/>
      <c r="P197" s="184">
        <v>146.77799999999999</v>
      </c>
      <c r="Q197" s="185"/>
      <c r="R197" s="185"/>
      <c r="S197" s="185"/>
      <c r="T197" s="185"/>
      <c r="U197" s="186"/>
      <c r="V197" s="187">
        <v>1.78</v>
      </c>
      <c r="W197" s="188"/>
      <c r="X197" s="188"/>
      <c r="Y197" s="189"/>
      <c r="Z197" s="174">
        <v>261.26</v>
      </c>
      <c r="AA197" s="175"/>
    </row>
    <row r="198" spans="1:27" ht="10.35" customHeight="1" x14ac:dyDescent="0.2">
      <c r="A198" s="176">
        <v>40449</v>
      </c>
      <c r="B198" s="177"/>
      <c r="C198" s="178"/>
      <c r="D198" s="143" t="s">
        <v>57</v>
      </c>
      <c r="E198" s="144"/>
      <c r="F198" s="144"/>
      <c r="G198" s="144"/>
      <c r="H198" s="144"/>
      <c r="I198" s="144"/>
      <c r="J198" s="145"/>
      <c r="K198" s="179">
        <v>27.21</v>
      </c>
      <c r="L198" s="180"/>
      <c r="M198" s="181" t="s">
        <v>24</v>
      </c>
      <c r="N198" s="182"/>
      <c r="O198" s="183"/>
      <c r="P198" s="192">
        <v>70.59</v>
      </c>
      <c r="Q198" s="193"/>
      <c r="R198" s="193"/>
      <c r="S198" s="193"/>
      <c r="T198" s="193"/>
      <c r="U198" s="194"/>
      <c r="V198" s="187">
        <v>1.78</v>
      </c>
      <c r="W198" s="188"/>
      <c r="X198" s="188"/>
      <c r="Y198" s="189"/>
      <c r="Z198" s="174">
        <v>125.65</v>
      </c>
      <c r="AA198" s="175"/>
    </row>
    <row r="199" spans="1:27" ht="10.9" customHeight="1" x14ac:dyDescent="0.2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</row>
    <row r="200" spans="1:27" ht="10.35" customHeight="1" x14ac:dyDescent="0.2">
      <c r="A200" s="198"/>
      <c r="B200" s="199"/>
      <c r="C200" s="200"/>
      <c r="D200" s="198" t="s">
        <v>62</v>
      </c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0"/>
    </row>
    <row r="201" spans="1:27" ht="30.75" customHeight="1" x14ac:dyDescent="0.2">
      <c r="A201" s="176">
        <v>40001</v>
      </c>
      <c r="B201" s="177"/>
      <c r="C201" s="178"/>
      <c r="D201" s="143" t="s">
        <v>19</v>
      </c>
      <c r="E201" s="144"/>
      <c r="F201" s="144"/>
      <c r="G201" s="144"/>
      <c r="H201" s="144"/>
      <c r="I201" s="144"/>
      <c r="J201" s="145"/>
      <c r="K201" s="179">
        <v>27.21</v>
      </c>
      <c r="L201" s="180"/>
      <c r="M201" s="181" t="s">
        <v>20</v>
      </c>
      <c r="N201" s="182"/>
      <c r="O201" s="183"/>
      <c r="P201" s="184">
        <v>130</v>
      </c>
      <c r="Q201" s="185"/>
      <c r="R201" s="185"/>
      <c r="S201" s="185"/>
      <c r="T201" s="185"/>
      <c r="U201" s="186"/>
      <c r="V201" s="187">
        <v>0.69</v>
      </c>
      <c r="W201" s="188"/>
      <c r="X201" s="188"/>
      <c r="Y201" s="189"/>
      <c r="Z201" s="179">
        <v>89.7</v>
      </c>
      <c r="AA201" s="180"/>
    </row>
    <row r="202" spans="1:27" ht="10.35" customHeight="1" x14ac:dyDescent="0.2">
      <c r="A202" s="176">
        <v>40005</v>
      </c>
      <c r="B202" s="177"/>
      <c r="C202" s="178"/>
      <c r="D202" s="143" t="s">
        <v>42</v>
      </c>
      <c r="E202" s="144"/>
      <c r="F202" s="144"/>
      <c r="G202" s="144"/>
      <c r="H202" s="144"/>
      <c r="I202" s="144"/>
      <c r="J202" s="145"/>
      <c r="K202" s="179">
        <v>27.21</v>
      </c>
      <c r="L202" s="180"/>
      <c r="M202" s="181" t="s">
        <v>21</v>
      </c>
      <c r="N202" s="182"/>
      <c r="O202" s="183"/>
      <c r="P202" s="192">
        <v>26</v>
      </c>
      <c r="Q202" s="193"/>
      <c r="R202" s="193"/>
      <c r="S202" s="193"/>
      <c r="T202" s="193"/>
      <c r="U202" s="194"/>
      <c r="V202" s="187">
        <v>3.23</v>
      </c>
      <c r="W202" s="188"/>
      <c r="X202" s="188"/>
      <c r="Y202" s="189"/>
      <c r="Z202" s="179">
        <v>83.98</v>
      </c>
      <c r="AA202" s="180"/>
    </row>
    <row r="203" spans="1:27" ht="10.35" customHeight="1" x14ac:dyDescent="0.2">
      <c r="A203" s="176">
        <v>40006</v>
      </c>
      <c r="B203" s="177"/>
      <c r="C203" s="178"/>
      <c r="D203" s="143" t="s">
        <v>43</v>
      </c>
      <c r="E203" s="144"/>
      <c r="F203" s="144"/>
      <c r="G203" s="144"/>
      <c r="H203" s="144"/>
      <c r="I203" s="144"/>
      <c r="J203" s="145"/>
      <c r="K203" s="179">
        <v>27.21</v>
      </c>
      <c r="L203" s="180"/>
      <c r="M203" s="181" t="s">
        <v>22</v>
      </c>
      <c r="N203" s="182"/>
      <c r="O203" s="183"/>
      <c r="P203" s="184">
        <v>130</v>
      </c>
      <c r="Q203" s="185"/>
      <c r="R203" s="185"/>
      <c r="S203" s="185"/>
      <c r="T203" s="185"/>
      <c r="U203" s="186"/>
      <c r="V203" s="187">
        <v>2.77</v>
      </c>
      <c r="W203" s="188"/>
      <c r="X203" s="188"/>
      <c r="Y203" s="189"/>
      <c r="Z203" s="174">
        <v>360.1</v>
      </c>
      <c r="AA203" s="175"/>
    </row>
    <row r="204" spans="1:27" ht="10.35" customHeight="1" x14ac:dyDescent="0.2">
      <c r="A204" s="176">
        <v>40145</v>
      </c>
      <c r="B204" s="177"/>
      <c r="C204" s="178"/>
      <c r="D204" s="143" t="s">
        <v>45</v>
      </c>
      <c r="E204" s="144"/>
      <c r="F204" s="144"/>
      <c r="G204" s="144"/>
      <c r="H204" s="144"/>
      <c r="I204" s="144"/>
      <c r="J204" s="145"/>
      <c r="K204" s="179">
        <v>27.21</v>
      </c>
      <c r="L204" s="180"/>
      <c r="M204" s="181" t="s">
        <v>21</v>
      </c>
      <c r="N204" s="182"/>
      <c r="O204" s="183"/>
      <c r="P204" s="192">
        <v>26</v>
      </c>
      <c r="Q204" s="193"/>
      <c r="R204" s="193"/>
      <c r="S204" s="193"/>
      <c r="T204" s="193"/>
      <c r="U204" s="194"/>
      <c r="V204" s="187">
        <v>2.58</v>
      </c>
      <c r="W204" s="188"/>
      <c r="X204" s="188"/>
      <c r="Y204" s="189"/>
      <c r="Z204" s="179">
        <v>67.08</v>
      </c>
      <c r="AA204" s="180"/>
    </row>
    <row r="205" spans="1:27" ht="20.45" customHeight="1" x14ac:dyDescent="0.2">
      <c r="A205" s="176">
        <v>45465</v>
      </c>
      <c r="B205" s="177"/>
      <c r="C205" s="178"/>
      <c r="D205" s="143" t="s">
        <v>81</v>
      </c>
      <c r="E205" s="144"/>
      <c r="F205" s="144"/>
      <c r="G205" s="144"/>
      <c r="H205" s="144"/>
      <c r="I205" s="144"/>
      <c r="J205" s="145"/>
      <c r="K205" s="179">
        <v>27.21</v>
      </c>
      <c r="L205" s="180"/>
      <c r="M205" s="181" t="s">
        <v>64</v>
      </c>
      <c r="N205" s="182"/>
      <c r="O205" s="183"/>
      <c r="P205" s="192">
        <v>60</v>
      </c>
      <c r="Q205" s="193"/>
      <c r="R205" s="193"/>
      <c r="S205" s="193"/>
      <c r="T205" s="193"/>
      <c r="U205" s="194"/>
      <c r="V205" s="190">
        <v>2271.4899999999998</v>
      </c>
      <c r="W205" s="205"/>
      <c r="X205" s="205"/>
      <c r="Y205" s="191"/>
      <c r="Z205" s="206">
        <v>136289.4</v>
      </c>
      <c r="AA205" s="207"/>
    </row>
    <row r="206" spans="1:27" ht="20.45" customHeight="1" x14ac:dyDescent="0.2">
      <c r="A206" s="176">
        <v>40015</v>
      </c>
      <c r="B206" s="177"/>
      <c r="C206" s="178"/>
      <c r="D206" s="143" t="s">
        <v>95</v>
      </c>
      <c r="E206" s="144"/>
      <c r="F206" s="144"/>
      <c r="G206" s="144"/>
      <c r="H206" s="144"/>
      <c r="I206" s="144"/>
      <c r="J206" s="145"/>
      <c r="K206" s="179">
        <v>27.21</v>
      </c>
      <c r="L206" s="180"/>
      <c r="M206" s="181" t="s">
        <v>21</v>
      </c>
      <c r="N206" s="182"/>
      <c r="O206" s="183"/>
      <c r="P206" s="184">
        <v>679.625</v>
      </c>
      <c r="Q206" s="185"/>
      <c r="R206" s="185"/>
      <c r="S206" s="185"/>
      <c r="T206" s="185"/>
      <c r="U206" s="186"/>
      <c r="V206" s="187">
        <v>9.0399999999999991</v>
      </c>
      <c r="W206" s="188"/>
      <c r="X206" s="188"/>
      <c r="Y206" s="189"/>
      <c r="Z206" s="190">
        <v>6143.81</v>
      </c>
      <c r="AA206" s="191"/>
    </row>
    <row r="207" spans="1:27" ht="10.35" customHeight="1" x14ac:dyDescent="0.2">
      <c r="A207" s="176">
        <v>40315</v>
      </c>
      <c r="B207" s="177"/>
      <c r="C207" s="178"/>
      <c r="D207" s="143" t="s">
        <v>65</v>
      </c>
      <c r="E207" s="144"/>
      <c r="F207" s="144"/>
      <c r="G207" s="144"/>
      <c r="H207" s="144"/>
      <c r="I207" s="144"/>
      <c r="J207" s="145"/>
      <c r="K207" s="179">
        <v>27.21</v>
      </c>
      <c r="L207" s="180"/>
      <c r="M207" s="181" t="s">
        <v>21</v>
      </c>
      <c r="N207" s="182"/>
      <c r="O207" s="183"/>
      <c r="P207" s="192">
        <v>32.5</v>
      </c>
      <c r="Q207" s="193"/>
      <c r="R207" s="193"/>
      <c r="S207" s="193"/>
      <c r="T207" s="193"/>
      <c r="U207" s="194"/>
      <c r="V207" s="187">
        <v>5.45</v>
      </c>
      <c r="W207" s="188"/>
      <c r="X207" s="188"/>
      <c r="Y207" s="189"/>
      <c r="Z207" s="174">
        <v>177.12</v>
      </c>
      <c r="AA207" s="175"/>
    </row>
    <row r="208" spans="1:27" ht="10.35" customHeight="1" x14ac:dyDescent="0.2">
      <c r="A208" s="176">
        <v>40320</v>
      </c>
      <c r="B208" s="177"/>
      <c r="C208" s="178"/>
      <c r="D208" s="143" t="s">
        <v>44</v>
      </c>
      <c r="E208" s="144"/>
      <c r="F208" s="144"/>
      <c r="G208" s="144"/>
      <c r="H208" s="144"/>
      <c r="I208" s="144"/>
      <c r="J208" s="145"/>
      <c r="K208" s="179">
        <v>27.21</v>
      </c>
      <c r="L208" s="180"/>
      <c r="M208" s="181" t="s">
        <v>22</v>
      </c>
      <c r="N208" s="182"/>
      <c r="O208" s="183"/>
      <c r="P208" s="184">
        <v>325</v>
      </c>
      <c r="Q208" s="185"/>
      <c r="R208" s="185"/>
      <c r="S208" s="185"/>
      <c r="T208" s="185"/>
      <c r="U208" s="186"/>
      <c r="V208" s="187">
        <v>3.07</v>
      </c>
      <c r="W208" s="188"/>
      <c r="X208" s="188"/>
      <c r="Y208" s="189"/>
      <c r="Z208" s="174">
        <v>997.75</v>
      </c>
      <c r="AA208" s="175"/>
    </row>
    <row r="209" spans="1:27" ht="10.35" customHeight="1" x14ac:dyDescent="0.2">
      <c r="A209" s="176">
        <v>40120</v>
      </c>
      <c r="B209" s="177"/>
      <c r="C209" s="178"/>
      <c r="D209" s="143" t="s">
        <v>46</v>
      </c>
      <c r="E209" s="144"/>
      <c r="F209" s="144"/>
      <c r="G209" s="144"/>
      <c r="H209" s="144"/>
      <c r="I209" s="144"/>
      <c r="J209" s="145"/>
      <c r="K209" s="179">
        <v>27.21</v>
      </c>
      <c r="L209" s="180"/>
      <c r="M209" s="181" t="s">
        <v>20</v>
      </c>
      <c r="N209" s="182"/>
      <c r="O209" s="183"/>
      <c r="P209" s="184">
        <v>339.81200000000001</v>
      </c>
      <c r="Q209" s="185"/>
      <c r="R209" s="185"/>
      <c r="S209" s="185"/>
      <c r="T209" s="185"/>
      <c r="U209" s="186"/>
      <c r="V209" s="187">
        <v>0.52</v>
      </c>
      <c r="W209" s="188"/>
      <c r="X209" s="188"/>
      <c r="Y209" s="189"/>
      <c r="Z209" s="174">
        <v>176.7</v>
      </c>
      <c r="AA209" s="175"/>
    </row>
    <row r="210" spans="1:27" ht="10.35" customHeight="1" x14ac:dyDescent="0.2">
      <c r="A210" s="176">
        <v>40130</v>
      </c>
      <c r="B210" s="177"/>
      <c r="C210" s="178"/>
      <c r="D210" s="143" t="s">
        <v>78</v>
      </c>
      <c r="E210" s="144"/>
      <c r="F210" s="144"/>
      <c r="G210" s="144"/>
      <c r="H210" s="144"/>
      <c r="I210" s="144"/>
      <c r="J210" s="145"/>
      <c r="K210" s="179">
        <v>27.21</v>
      </c>
      <c r="L210" s="180"/>
      <c r="M210" s="181" t="s">
        <v>20</v>
      </c>
      <c r="N210" s="182"/>
      <c r="O210" s="183"/>
      <c r="P210" s="184">
        <v>130</v>
      </c>
      <c r="Q210" s="185"/>
      <c r="R210" s="185"/>
      <c r="S210" s="185"/>
      <c r="T210" s="185"/>
      <c r="U210" s="186"/>
      <c r="V210" s="187">
        <v>0.53</v>
      </c>
      <c r="W210" s="188"/>
      <c r="X210" s="188"/>
      <c r="Y210" s="189"/>
      <c r="Z210" s="179">
        <v>68.900000000000006</v>
      </c>
      <c r="AA210" s="180"/>
    </row>
    <row r="211" spans="1:27" ht="10.35" customHeight="1" x14ac:dyDescent="0.2">
      <c r="A211" s="176">
        <v>40101</v>
      </c>
      <c r="B211" s="177"/>
      <c r="C211" s="178"/>
      <c r="D211" s="143" t="s">
        <v>63</v>
      </c>
      <c r="E211" s="144"/>
      <c r="F211" s="144"/>
      <c r="G211" s="144"/>
      <c r="H211" s="144"/>
      <c r="I211" s="144"/>
      <c r="J211" s="145"/>
      <c r="K211" s="179">
        <v>27.21</v>
      </c>
      <c r="L211" s="180"/>
      <c r="M211" s="181" t="s">
        <v>21</v>
      </c>
      <c r="N211" s="182"/>
      <c r="O211" s="183"/>
      <c r="P211" s="184">
        <v>351</v>
      </c>
      <c r="Q211" s="185"/>
      <c r="R211" s="185"/>
      <c r="S211" s="185"/>
      <c r="T211" s="185"/>
      <c r="U211" s="186"/>
      <c r="V211" s="187">
        <v>6.9</v>
      </c>
      <c r="W211" s="188"/>
      <c r="X211" s="188"/>
      <c r="Y211" s="189"/>
      <c r="Z211" s="190">
        <v>2421.9</v>
      </c>
      <c r="AA211" s="191"/>
    </row>
    <row r="212" spans="1:27" ht="10.35" customHeight="1" x14ac:dyDescent="0.2">
      <c r="A212" s="176">
        <v>40102</v>
      </c>
      <c r="B212" s="177"/>
      <c r="C212" s="178"/>
      <c r="D212" s="143" t="s">
        <v>79</v>
      </c>
      <c r="E212" s="144"/>
      <c r="F212" s="144"/>
      <c r="G212" s="144"/>
      <c r="H212" s="144"/>
      <c r="I212" s="144"/>
      <c r="J212" s="145"/>
      <c r="K212" s="179">
        <v>27.21</v>
      </c>
      <c r="L212" s="180"/>
      <c r="M212" s="181" t="s">
        <v>21</v>
      </c>
      <c r="N212" s="182"/>
      <c r="O212" s="183"/>
      <c r="P212" s="184">
        <v>218.7</v>
      </c>
      <c r="Q212" s="185"/>
      <c r="R212" s="185"/>
      <c r="S212" s="185"/>
      <c r="T212" s="185"/>
      <c r="U212" s="186"/>
      <c r="V212" s="187">
        <v>9.4600000000000009</v>
      </c>
      <c r="W212" s="188"/>
      <c r="X212" s="188"/>
      <c r="Y212" s="189"/>
      <c r="Z212" s="190">
        <v>2068.9</v>
      </c>
      <c r="AA212" s="191"/>
    </row>
    <row r="213" spans="1:27" ht="10.35" customHeight="1" x14ac:dyDescent="0.2">
      <c r="A213" s="176">
        <v>40454</v>
      </c>
      <c r="B213" s="177"/>
      <c r="C213" s="178"/>
      <c r="D213" s="143" t="s">
        <v>82</v>
      </c>
      <c r="E213" s="144"/>
      <c r="F213" s="144"/>
      <c r="G213" s="144"/>
      <c r="H213" s="144"/>
      <c r="I213" s="144"/>
      <c r="J213" s="145"/>
      <c r="K213" s="179">
        <v>27.21</v>
      </c>
      <c r="L213" s="180"/>
      <c r="M213" s="181" t="s">
        <v>24</v>
      </c>
      <c r="N213" s="182"/>
      <c r="O213" s="183"/>
      <c r="P213" s="202">
        <v>2230.9879999999998</v>
      </c>
      <c r="Q213" s="203"/>
      <c r="R213" s="203"/>
      <c r="S213" s="203"/>
      <c r="T213" s="203"/>
      <c r="U213" s="204"/>
      <c r="V213" s="187">
        <v>0.96</v>
      </c>
      <c r="W213" s="188"/>
      <c r="X213" s="188"/>
      <c r="Y213" s="189"/>
      <c r="Z213" s="190">
        <v>2141.7399999999998</v>
      </c>
      <c r="AA213" s="191"/>
    </row>
    <row r="214" spans="1:27" ht="10.35" customHeight="1" x14ac:dyDescent="0.2">
      <c r="A214" s="176">
        <v>40438</v>
      </c>
      <c r="B214" s="177"/>
      <c r="C214" s="178"/>
      <c r="D214" s="143" t="s">
        <v>83</v>
      </c>
      <c r="E214" s="144"/>
      <c r="F214" s="144"/>
      <c r="G214" s="144"/>
      <c r="H214" s="144"/>
      <c r="I214" s="144"/>
      <c r="J214" s="145"/>
      <c r="K214" s="179">
        <v>27.21</v>
      </c>
      <c r="L214" s="180"/>
      <c r="M214" s="181" t="s">
        <v>24</v>
      </c>
      <c r="N214" s="182"/>
      <c r="O214" s="183"/>
      <c r="P214" s="184">
        <v>624.08699999999999</v>
      </c>
      <c r="Q214" s="185"/>
      <c r="R214" s="185"/>
      <c r="S214" s="185"/>
      <c r="T214" s="185"/>
      <c r="U214" s="186"/>
      <c r="V214" s="187">
        <v>1.86</v>
      </c>
      <c r="W214" s="188"/>
      <c r="X214" s="188"/>
      <c r="Y214" s="189"/>
      <c r="Z214" s="190">
        <v>1160.8</v>
      </c>
      <c r="AA214" s="191"/>
    </row>
    <row r="215" spans="1:27" ht="10.9" customHeight="1" x14ac:dyDescent="0.2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</row>
    <row r="216" spans="1:27" ht="10.35" customHeight="1" x14ac:dyDescent="0.2">
      <c r="A216" s="198"/>
      <c r="B216" s="199"/>
      <c r="C216" s="200"/>
      <c r="D216" s="198" t="s">
        <v>92</v>
      </c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0"/>
    </row>
    <row r="217" spans="1:27" ht="10.35" customHeight="1" x14ac:dyDescent="0.2">
      <c r="A217" s="176">
        <v>40850</v>
      </c>
      <c r="B217" s="177"/>
      <c r="C217" s="178"/>
      <c r="D217" s="143" t="s">
        <v>84</v>
      </c>
      <c r="E217" s="144"/>
      <c r="F217" s="144"/>
      <c r="G217" s="144"/>
      <c r="H217" s="144"/>
      <c r="I217" s="144"/>
      <c r="J217" s="145"/>
      <c r="K217" s="179">
        <v>27.21</v>
      </c>
      <c r="L217" s="180"/>
      <c r="M217" s="181" t="s">
        <v>20</v>
      </c>
      <c r="N217" s="182"/>
      <c r="O217" s="183"/>
      <c r="P217" s="192">
        <v>47.47</v>
      </c>
      <c r="Q217" s="193"/>
      <c r="R217" s="193"/>
      <c r="S217" s="193"/>
      <c r="T217" s="193"/>
      <c r="U217" s="194"/>
      <c r="V217" s="174">
        <v>441.45</v>
      </c>
      <c r="W217" s="201"/>
      <c r="X217" s="201"/>
      <c r="Y217" s="175"/>
      <c r="Z217" s="196">
        <v>20955.63</v>
      </c>
      <c r="AA217" s="197"/>
    </row>
    <row r="218" spans="1:27" ht="10.9" customHeight="1" x14ac:dyDescent="0.2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</row>
    <row r="219" spans="1:27" ht="10.35" customHeight="1" x14ac:dyDescent="0.2">
      <c r="A219" s="198"/>
      <c r="B219" s="199"/>
      <c r="C219" s="200"/>
      <c r="D219" s="198" t="s">
        <v>66</v>
      </c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0"/>
    </row>
    <row r="220" spans="1:27" ht="10.35" customHeight="1" x14ac:dyDescent="0.2">
      <c r="A220" s="176">
        <v>42825</v>
      </c>
      <c r="B220" s="177"/>
      <c r="C220" s="178"/>
      <c r="D220" s="143" t="s">
        <v>67</v>
      </c>
      <c r="E220" s="144"/>
      <c r="F220" s="144"/>
      <c r="G220" s="144"/>
      <c r="H220" s="144"/>
      <c r="I220" s="144"/>
      <c r="J220" s="145"/>
      <c r="K220" s="179">
        <v>27.21</v>
      </c>
      <c r="L220" s="180"/>
      <c r="M220" s="181" t="s">
        <v>21</v>
      </c>
      <c r="N220" s="182"/>
      <c r="O220" s="183"/>
      <c r="P220" s="192">
        <v>25.87</v>
      </c>
      <c r="Q220" s="193"/>
      <c r="R220" s="193"/>
      <c r="S220" s="193"/>
      <c r="T220" s="193"/>
      <c r="U220" s="194"/>
      <c r="V220" s="174">
        <v>840.12</v>
      </c>
      <c r="W220" s="201"/>
      <c r="X220" s="201"/>
      <c r="Y220" s="175"/>
      <c r="Z220" s="196">
        <v>21733.9</v>
      </c>
      <c r="AA220" s="197"/>
    </row>
    <row r="221" spans="1:27" ht="10.35" customHeight="1" x14ac:dyDescent="0.2">
      <c r="A221" s="176">
        <v>40005</v>
      </c>
      <c r="B221" s="177"/>
      <c r="C221" s="178"/>
      <c r="D221" s="143" t="s">
        <v>42</v>
      </c>
      <c r="E221" s="144"/>
      <c r="F221" s="144"/>
      <c r="G221" s="144"/>
      <c r="H221" s="144"/>
      <c r="I221" s="144"/>
      <c r="J221" s="145"/>
      <c r="K221" s="179">
        <v>27.21</v>
      </c>
      <c r="L221" s="180"/>
      <c r="M221" s="181" t="s">
        <v>21</v>
      </c>
      <c r="N221" s="182"/>
      <c r="O221" s="183"/>
      <c r="P221" s="192">
        <v>25.87</v>
      </c>
      <c r="Q221" s="193"/>
      <c r="R221" s="193"/>
      <c r="S221" s="193"/>
      <c r="T221" s="193"/>
      <c r="U221" s="194"/>
      <c r="V221" s="187">
        <v>3.23</v>
      </c>
      <c r="W221" s="188"/>
      <c r="X221" s="188"/>
      <c r="Y221" s="189"/>
      <c r="Z221" s="179">
        <v>83.56</v>
      </c>
      <c r="AA221" s="180"/>
    </row>
    <row r="222" spans="1:27" ht="10.35" customHeight="1" x14ac:dyDescent="0.2">
      <c r="A222" s="176">
        <v>40006</v>
      </c>
      <c r="B222" s="177"/>
      <c r="C222" s="178"/>
      <c r="D222" s="143" t="s">
        <v>43</v>
      </c>
      <c r="E222" s="144"/>
      <c r="F222" s="144"/>
      <c r="G222" s="144"/>
      <c r="H222" s="144"/>
      <c r="I222" s="144"/>
      <c r="J222" s="145"/>
      <c r="K222" s="179">
        <v>27.21</v>
      </c>
      <c r="L222" s="180"/>
      <c r="M222" s="181" t="s">
        <v>22</v>
      </c>
      <c r="N222" s="182"/>
      <c r="O222" s="183"/>
      <c r="P222" s="184">
        <v>129.35</v>
      </c>
      <c r="Q222" s="185"/>
      <c r="R222" s="185"/>
      <c r="S222" s="185"/>
      <c r="T222" s="185"/>
      <c r="U222" s="186"/>
      <c r="V222" s="187">
        <v>2.77</v>
      </c>
      <c r="W222" s="188"/>
      <c r="X222" s="188"/>
      <c r="Y222" s="189"/>
      <c r="Z222" s="174">
        <v>358.29</v>
      </c>
      <c r="AA222" s="175"/>
    </row>
    <row r="223" spans="1:27" ht="10.35" customHeight="1" x14ac:dyDescent="0.2">
      <c r="A223" s="176">
        <v>40145</v>
      </c>
      <c r="B223" s="177"/>
      <c r="C223" s="178"/>
      <c r="D223" s="143" t="s">
        <v>45</v>
      </c>
      <c r="E223" s="144"/>
      <c r="F223" s="144"/>
      <c r="G223" s="144"/>
      <c r="H223" s="144"/>
      <c r="I223" s="144"/>
      <c r="J223" s="145"/>
      <c r="K223" s="179">
        <v>27.21</v>
      </c>
      <c r="L223" s="180"/>
      <c r="M223" s="181" t="s">
        <v>21</v>
      </c>
      <c r="N223" s="182"/>
      <c r="O223" s="183"/>
      <c r="P223" s="192">
        <v>25.87</v>
      </c>
      <c r="Q223" s="193"/>
      <c r="R223" s="193"/>
      <c r="S223" s="193"/>
      <c r="T223" s="193"/>
      <c r="U223" s="194"/>
      <c r="V223" s="187">
        <v>2.58</v>
      </c>
      <c r="W223" s="188"/>
      <c r="X223" s="188"/>
      <c r="Y223" s="189"/>
      <c r="Z223" s="179">
        <v>66.739999999999995</v>
      </c>
      <c r="AA223" s="180"/>
    </row>
    <row r="224" spans="1:27" ht="10.35" customHeight="1" x14ac:dyDescent="0.2">
      <c r="A224" s="176">
        <v>40870</v>
      </c>
      <c r="B224" s="177"/>
      <c r="C224" s="178"/>
      <c r="D224" s="143" t="s">
        <v>85</v>
      </c>
      <c r="E224" s="144"/>
      <c r="F224" s="144"/>
      <c r="G224" s="144"/>
      <c r="H224" s="144"/>
      <c r="I224" s="144"/>
      <c r="J224" s="145"/>
      <c r="K224" s="179">
        <v>27.21</v>
      </c>
      <c r="L224" s="180"/>
      <c r="M224" s="181" t="s">
        <v>20</v>
      </c>
      <c r="N224" s="182"/>
      <c r="O224" s="183"/>
      <c r="P224" s="184">
        <v>220</v>
      </c>
      <c r="Q224" s="185"/>
      <c r="R224" s="185"/>
      <c r="S224" s="185"/>
      <c r="T224" s="185"/>
      <c r="U224" s="186"/>
      <c r="V224" s="187">
        <v>7.84</v>
      </c>
      <c r="W224" s="188"/>
      <c r="X224" s="188"/>
      <c r="Y224" s="189"/>
      <c r="Z224" s="190">
        <v>1724.8</v>
      </c>
      <c r="AA224" s="191"/>
    </row>
    <row r="225" spans="1:27" ht="10.35" customHeight="1" x14ac:dyDescent="0.2">
      <c r="A225" s="176">
        <v>40805</v>
      </c>
      <c r="B225" s="177"/>
      <c r="C225" s="178"/>
      <c r="D225" s="143" t="s">
        <v>86</v>
      </c>
      <c r="E225" s="144"/>
      <c r="F225" s="144"/>
      <c r="G225" s="144"/>
      <c r="H225" s="144"/>
      <c r="I225" s="144"/>
      <c r="J225" s="145"/>
      <c r="K225" s="179">
        <v>27.21</v>
      </c>
      <c r="L225" s="180"/>
      <c r="M225" s="181" t="s">
        <v>87</v>
      </c>
      <c r="N225" s="182"/>
      <c r="O225" s="183"/>
      <c r="P225" s="192">
        <v>40</v>
      </c>
      <c r="Q225" s="193"/>
      <c r="R225" s="193"/>
      <c r="S225" s="193"/>
      <c r="T225" s="193"/>
      <c r="U225" s="194"/>
      <c r="V225" s="179">
        <v>16.350000000000001</v>
      </c>
      <c r="W225" s="195"/>
      <c r="X225" s="195"/>
      <c r="Y225" s="180"/>
      <c r="Z225" s="174">
        <v>654</v>
      </c>
      <c r="AA225" s="175"/>
    </row>
    <row r="226" spans="1:27" ht="10.35" customHeight="1" x14ac:dyDescent="0.2">
      <c r="A226" s="176">
        <v>40880</v>
      </c>
      <c r="B226" s="177"/>
      <c r="C226" s="178"/>
      <c r="D226" s="143" t="s">
        <v>88</v>
      </c>
      <c r="E226" s="144"/>
      <c r="F226" s="144"/>
      <c r="G226" s="144"/>
      <c r="H226" s="144"/>
      <c r="I226" s="144"/>
      <c r="J226" s="145"/>
      <c r="K226" s="179">
        <v>27.21</v>
      </c>
      <c r="L226" s="180"/>
      <c r="M226" s="181" t="s">
        <v>20</v>
      </c>
      <c r="N226" s="182"/>
      <c r="O226" s="183"/>
      <c r="P226" s="184">
        <v>220</v>
      </c>
      <c r="Q226" s="185"/>
      <c r="R226" s="185"/>
      <c r="S226" s="185"/>
      <c r="T226" s="185"/>
      <c r="U226" s="186"/>
      <c r="V226" s="187">
        <v>0.81</v>
      </c>
      <c r="W226" s="188"/>
      <c r="X226" s="188"/>
      <c r="Y226" s="189"/>
      <c r="Z226" s="174">
        <v>178.2</v>
      </c>
      <c r="AA226" s="175"/>
    </row>
    <row r="227" spans="1:27" ht="10.9" customHeight="1" x14ac:dyDescent="0.2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</row>
    <row r="228" spans="1:27" ht="10.35" customHeight="1" x14ac:dyDescent="0.2">
      <c r="A228" s="172" t="s">
        <v>26</v>
      </c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49">
        <v>1045389.82</v>
      </c>
      <c r="Z228" s="150"/>
      <c r="AA228" s="151"/>
    </row>
    <row r="229" spans="1:27" ht="10.9" customHeight="1" x14ac:dyDescent="0.2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</row>
    <row r="230" spans="1:27" ht="10.35" customHeight="1" x14ac:dyDescent="0.2">
      <c r="A230" s="172" t="s">
        <v>29</v>
      </c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49">
        <v>2915307.44</v>
      </c>
      <c r="Z230" s="150"/>
      <c r="AA230" s="151"/>
    </row>
    <row r="231" spans="1:27" ht="10.9" customHeight="1" x14ac:dyDescent="0.2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</row>
    <row r="232" spans="1:27" ht="10.35" customHeight="1" x14ac:dyDescent="0.2">
      <c r="A232" s="171" t="s">
        <v>2</v>
      </c>
      <c r="B232" s="171"/>
      <c r="C232" s="171" t="s">
        <v>89</v>
      </c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  <c r="T232" s="171"/>
      <c r="U232" s="172"/>
      <c r="V232" s="171"/>
      <c r="W232" s="171"/>
      <c r="X232" s="171"/>
      <c r="Y232" s="171"/>
      <c r="Z232" s="171"/>
      <c r="AA232" s="171"/>
    </row>
    <row r="233" spans="1:27" ht="10.35" customHeight="1" x14ac:dyDescent="0.2">
      <c r="A233" s="171" t="s">
        <v>3</v>
      </c>
      <c r="B233" s="171"/>
      <c r="C233" s="171" t="s">
        <v>99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2" t="s">
        <v>100</v>
      </c>
      <c r="V233" s="172"/>
      <c r="W233" s="172"/>
      <c r="X233" s="172"/>
      <c r="Y233" s="172"/>
      <c r="Z233" s="172"/>
      <c r="AA233" s="172"/>
    </row>
    <row r="234" spans="1:27" ht="20.45" customHeight="1" x14ac:dyDescent="0.2">
      <c r="A234" s="171" t="s">
        <v>4</v>
      </c>
      <c r="B234" s="171"/>
      <c r="C234" s="171" t="s">
        <v>101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2"/>
      <c r="V234" s="171"/>
      <c r="W234" s="171"/>
      <c r="X234" s="171"/>
      <c r="Y234" s="171"/>
      <c r="Z234" s="171"/>
      <c r="AA234" s="171"/>
    </row>
    <row r="235" spans="1:27" ht="10.35" customHeight="1" x14ac:dyDescent="0.2">
      <c r="A235" s="171" t="s">
        <v>5</v>
      </c>
      <c r="B235" s="171"/>
      <c r="C235" s="171" t="s">
        <v>102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2"/>
      <c r="V235" s="171"/>
      <c r="W235" s="171"/>
      <c r="X235" s="171"/>
      <c r="Y235" s="171"/>
      <c r="Z235" s="171"/>
      <c r="AA235" s="171"/>
    </row>
    <row r="236" spans="1:27" ht="10.35" customHeight="1" x14ac:dyDescent="0.2">
      <c r="A236" s="171" t="s">
        <v>6</v>
      </c>
      <c r="B236" s="171"/>
      <c r="C236" s="171" t="s">
        <v>7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  <c r="T236" s="171"/>
      <c r="U236" s="172"/>
      <c r="V236" s="171"/>
      <c r="W236" s="171"/>
      <c r="X236" s="171"/>
      <c r="Y236" s="171"/>
      <c r="Z236" s="171"/>
      <c r="AA236" s="171"/>
    </row>
    <row r="237" spans="1:27" ht="10.35" customHeight="1" x14ac:dyDescent="0.2">
      <c r="A237" s="171" t="s">
        <v>8</v>
      </c>
      <c r="B237" s="171"/>
      <c r="C237" s="171" t="s">
        <v>9</v>
      </c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2"/>
      <c r="V237" s="171"/>
      <c r="W237" s="171"/>
      <c r="X237" s="171"/>
      <c r="Y237" s="171"/>
      <c r="Z237" s="171"/>
      <c r="AA237" s="171"/>
    </row>
    <row r="238" spans="1:27" ht="10.35" customHeight="1" x14ac:dyDescent="0.2">
      <c r="A238" s="171" t="s">
        <v>10</v>
      </c>
      <c r="B238" s="171"/>
      <c r="C238" s="171" t="s">
        <v>7</v>
      </c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2"/>
      <c r="V238" s="171"/>
      <c r="W238" s="171"/>
      <c r="X238" s="171"/>
      <c r="Y238" s="171"/>
      <c r="Z238" s="171"/>
      <c r="AA238" s="171"/>
    </row>
    <row r="239" spans="1:27" ht="10.35" customHeight="1" x14ac:dyDescent="0.2">
      <c r="A239" s="171" t="s">
        <v>11</v>
      </c>
      <c r="B239" s="171"/>
      <c r="C239" s="171" t="s">
        <v>90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2"/>
      <c r="V239" s="171"/>
      <c r="W239" s="171"/>
      <c r="X239" s="171"/>
      <c r="Y239" s="171"/>
      <c r="Z239" s="171"/>
      <c r="AA239" s="171"/>
    </row>
    <row r="240" spans="1:27" ht="10.35" customHeight="1" x14ac:dyDescent="0.2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2" t="s">
        <v>103</v>
      </c>
      <c r="V240" s="172"/>
      <c r="W240" s="172"/>
      <c r="X240" s="172"/>
      <c r="Y240" s="172"/>
      <c r="Z240" s="172"/>
      <c r="AA240" s="172"/>
    </row>
    <row r="241" spans="1:29" ht="10.35" customHeight="1" x14ac:dyDescent="0.2">
      <c r="A241" s="171" t="s">
        <v>94</v>
      </c>
      <c r="B241" s="171"/>
      <c r="C241" s="171" t="s">
        <v>104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2"/>
      <c r="V241" s="171"/>
      <c r="W241" s="171"/>
      <c r="X241" s="171"/>
      <c r="Y241" s="171"/>
      <c r="Z241" s="171"/>
      <c r="AA241" s="171"/>
    </row>
    <row r="242" spans="1:29" ht="10.9" customHeight="1" x14ac:dyDescent="0.2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C242" s="52"/>
    </row>
    <row r="243" spans="1:29" ht="10.9" customHeight="1" x14ac:dyDescent="0.2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</row>
    <row r="244" spans="1:29" ht="10.9" customHeight="1" x14ac:dyDescent="0.2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</row>
    <row r="245" spans="1:29" ht="10.35" customHeight="1" x14ac:dyDescent="0.2">
      <c r="A245" s="165" t="s">
        <v>30</v>
      </c>
      <c r="B245" s="166"/>
      <c r="C245" s="166"/>
      <c r="D245" s="166"/>
      <c r="E245" s="166"/>
      <c r="F245" s="166"/>
      <c r="G245" s="166"/>
      <c r="H245" s="166"/>
      <c r="I245" s="166"/>
      <c r="J245" s="166"/>
      <c r="K245" s="167"/>
      <c r="L245" s="168" t="s">
        <v>68</v>
      </c>
      <c r="M245" s="169"/>
      <c r="N245" s="169"/>
      <c r="O245" s="169"/>
      <c r="P245" s="169"/>
      <c r="Q245" s="169"/>
      <c r="R245" s="170"/>
      <c r="S245" s="168" t="s">
        <v>31</v>
      </c>
      <c r="T245" s="169"/>
      <c r="U245" s="169"/>
      <c r="V245" s="169"/>
      <c r="W245" s="169"/>
      <c r="X245" s="170"/>
      <c r="Y245" s="168" t="s">
        <v>69</v>
      </c>
      <c r="Z245" s="169"/>
      <c r="AA245" s="170"/>
    </row>
    <row r="246" spans="1:29" ht="10.35" customHeight="1" x14ac:dyDescent="0.2">
      <c r="A246" s="131"/>
      <c r="B246" s="132"/>
      <c r="C246" s="132"/>
      <c r="D246" s="132"/>
      <c r="E246" s="132"/>
      <c r="F246" s="132"/>
      <c r="G246" s="132"/>
      <c r="H246" s="132"/>
      <c r="I246" s="132"/>
      <c r="J246" s="132"/>
      <c r="K246" s="133"/>
      <c r="L246" s="158"/>
      <c r="M246" s="159"/>
      <c r="N246" s="159"/>
      <c r="O246" s="159"/>
      <c r="P246" s="159"/>
      <c r="Q246" s="159"/>
      <c r="R246" s="160"/>
      <c r="S246" s="158"/>
      <c r="T246" s="159"/>
      <c r="U246" s="159"/>
      <c r="V246" s="159"/>
      <c r="W246" s="159"/>
      <c r="X246" s="160"/>
      <c r="Y246" s="158"/>
      <c r="Z246" s="159"/>
      <c r="AA246" s="160"/>
    </row>
    <row r="247" spans="1:29" ht="10.35" customHeight="1" x14ac:dyDescent="0.2">
      <c r="A247" s="131" t="s">
        <v>70</v>
      </c>
      <c r="B247" s="132"/>
      <c r="C247" s="132"/>
      <c r="D247" s="132"/>
      <c r="E247" s="132"/>
      <c r="F247" s="132"/>
      <c r="G247" s="132"/>
      <c r="H247" s="132"/>
      <c r="I247" s="132"/>
      <c r="J247" s="132"/>
      <c r="K247" s="133"/>
      <c r="L247" s="161">
        <v>8.3598999999999997</v>
      </c>
      <c r="M247" s="162"/>
      <c r="N247" s="162"/>
      <c r="O247" s="162"/>
      <c r="P247" s="162"/>
      <c r="Q247" s="162"/>
      <c r="R247" s="163"/>
      <c r="S247" s="140">
        <v>243717.32</v>
      </c>
      <c r="T247" s="141"/>
      <c r="U247" s="141"/>
      <c r="V247" s="141"/>
      <c r="W247" s="141"/>
      <c r="X247" s="142"/>
      <c r="Y247" s="155">
        <v>48743.46</v>
      </c>
      <c r="Z247" s="156"/>
      <c r="AA247" s="157"/>
    </row>
    <row r="248" spans="1:29" ht="10.35" customHeight="1" x14ac:dyDescent="0.2">
      <c r="A248" s="131"/>
      <c r="B248" s="132"/>
      <c r="C248" s="132"/>
      <c r="D248" s="132"/>
      <c r="E248" s="132"/>
      <c r="F248" s="132"/>
      <c r="G248" s="132"/>
      <c r="H248" s="132"/>
      <c r="I248" s="132"/>
      <c r="J248" s="132"/>
      <c r="K248" s="133"/>
      <c r="L248" s="161"/>
      <c r="M248" s="162"/>
      <c r="N248" s="162"/>
      <c r="O248" s="162"/>
      <c r="P248" s="162"/>
      <c r="Q248" s="162"/>
      <c r="R248" s="163"/>
      <c r="S248" s="140"/>
      <c r="T248" s="141"/>
      <c r="U248" s="141"/>
      <c r="V248" s="141"/>
      <c r="W248" s="141"/>
      <c r="X248" s="142"/>
      <c r="Y248" s="155"/>
      <c r="Z248" s="156"/>
      <c r="AA248" s="157"/>
    </row>
    <row r="249" spans="1:29" ht="10.35" customHeight="1" x14ac:dyDescent="0.2">
      <c r="A249" s="131" t="s">
        <v>71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3"/>
      <c r="L249" s="134">
        <v>12.334300000000001</v>
      </c>
      <c r="M249" s="135"/>
      <c r="N249" s="135"/>
      <c r="O249" s="135"/>
      <c r="P249" s="135"/>
      <c r="Q249" s="135"/>
      <c r="R249" s="136"/>
      <c r="S249" s="140">
        <v>359584.56</v>
      </c>
      <c r="T249" s="141"/>
      <c r="U249" s="141"/>
      <c r="V249" s="141"/>
      <c r="W249" s="141"/>
      <c r="X249" s="142"/>
      <c r="Y249" s="155">
        <v>71916.91</v>
      </c>
      <c r="Z249" s="156"/>
      <c r="AA249" s="157"/>
    </row>
    <row r="250" spans="1:29" ht="10.35" customHeight="1" x14ac:dyDescent="0.2">
      <c r="A250" s="131"/>
      <c r="B250" s="132"/>
      <c r="C250" s="132"/>
      <c r="D250" s="132"/>
      <c r="E250" s="132"/>
      <c r="F250" s="132"/>
      <c r="G250" s="132"/>
      <c r="H250" s="132"/>
      <c r="I250" s="132"/>
      <c r="J250" s="132"/>
      <c r="K250" s="133"/>
      <c r="L250" s="134"/>
      <c r="M250" s="135"/>
      <c r="N250" s="135"/>
      <c r="O250" s="135"/>
      <c r="P250" s="135"/>
      <c r="Q250" s="135"/>
      <c r="R250" s="136"/>
      <c r="S250" s="140"/>
      <c r="T250" s="141"/>
      <c r="U250" s="141"/>
      <c r="V250" s="141"/>
      <c r="W250" s="141"/>
      <c r="X250" s="142"/>
      <c r="Y250" s="155"/>
      <c r="Z250" s="156"/>
      <c r="AA250" s="157"/>
    </row>
    <row r="251" spans="1:29" ht="10.35" customHeight="1" x14ac:dyDescent="0.2">
      <c r="A251" s="131" t="s">
        <v>105</v>
      </c>
      <c r="B251" s="132"/>
      <c r="C251" s="132"/>
      <c r="D251" s="132"/>
      <c r="E251" s="132"/>
      <c r="F251" s="132"/>
      <c r="G251" s="132"/>
      <c r="H251" s="132"/>
      <c r="I251" s="132"/>
      <c r="J251" s="132"/>
      <c r="K251" s="133"/>
      <c r="L251" s="134">
        <v>43.447099999999999</v>
      </c>
      <c r="M251" s="135"/>
      <c r="N251" s="135"/>
      <c r="O251" s="135"/>
      <c r="P251" s="135"/>
      <c r="Q251" s="135"/>
      <c r="R251" s="136"/>
      <c r="S251" s="137">
        <v>1266615.74</v>
      </c>
      <c r="T251" s="138"/>
      <c r="U251" s="138"/>
      <c r="V251" s="138"/>
      <c r="W251" s="138"/>
      <c r="X251" s="139"/>
      <c r="Y251" s="140">
        <v>253323.14</v>
      </c>
      <c r="Z251" s="141"/>
      <c r="AA251" s="142"/>
    </row>
    <row r="252" spans="1:29" ht="10.35" customHeight="1" x14ac:dyDescent="0.2">
      <c r="A252" s="131"/>
      <c r="B252" s="132"/>
      <c r="C252" s="132"/>
      <c r="D252" s="132"/>
      <c r="E252" s="132"/>
      <c r="F252" s="132"/>
      <c r="G252" s="132"/>
      <c r="H252" s="132"/>
      <c r="I252" s="132"/>
      <c r="J252" s="132"/>
      <c r="K252" s="133"/>
      <c r="L252" s="134"/>
      <c r="M252" s="135"/>
      <c r="N252" s="135"/>
      <c r="O252" s="135"/>
      <c r="P252" s="135"/>
      <c r="Q252" s="135"/>
      <c r="R252" s="136"/>
      <c r="S252" s="137"/>
      <c r="T252" s="138"/>
      <c r="U252" s="138"/>
      <c r="V252" s="138"/>
      <c r="W252" s="138"/>
      <c r="X252" s="139"/>
      <c r="Y252" s="140"/>
      <c r="Z252" s="141"/>
      <c r="AA252" s="142"/>
    </row>
    <row r="253" spans="1:29" ht="10.35" customHeight="1" x14ac:dyDescent="0.2">
      <c r="A253" s="131" t="s">
        <v>110</v>
      </c>
      <c r="B253" s="132"/>
      <c r="C253" s="132"/>
      <c r="D253" s="132"/>
      <c r="E253" s="132"/>
      <c r="F253" s="132"/>
      <c r="G253" s="132"/>
      <c r="H253" s="132"/>
      <c r="I253" s="132"/>
      <c r="J253" s="132"/>
      <c r="K253" s="133"/>
      <c r="L253" s="134">
        <v>35.858699999999999</v>
      </c>
      <c r="M253" s="135"/>
      <c r="N253" s="135"/>
      <c r="O253" s="135"/>
      <c r="P253" s="135"/>
      <c r="Q253" s="135"/>
      <c r="R253" s="136"/>
      <c r="S253" s="137">
        <v>1045389.82</v>
      </c>
      <c r="T253" s="138"/>
      <c r="U253" s="138"/>
      <c r="V253" s="138"/>
      <c r="W253" s="138"/>
      <c r="X253" s="139"/>
      <c r="Y253" s="140">
        <v>209077.96</v>
      </c>
      <c r="Z253" s="141"/>
      <c r="AA253" s="142"/>
    </row>
    <row r="254" spans="1:29" ht="10.35" customHeight="1" x14ac:dyDescent="0.2">
      <c r="A254" s="131"/>
      <c r="B254" s="132"/>
      <c r="C254" s="132"/>
      <c r="D254" s="132"/>
      <c r="E254" s="132"/>
      <c r="F254" s="132"/>
      <c r="G254" s="132"/>
      <c r="H254" s="132"/>
      <c r="I254" s="132"/>
      <c r="J254" s="132"/>
      <c r="K254" s="133"/>
      <c r="L254" s="134"/>
      <c r="M254" s="135"/>
      <c r="N254" s="135"/>
      <c r="O254" s="135"/>
      <c r="P254" s="135"/>
      <c r="Q254" s="135"/>
      <c r="R254" s="136"/>
      <c r="S254" s="137"/>
      <c r="T254" s="138"/>
      <c r="U254" s="138"/>
      <c r="V254" s="138"/>
      <c r="W254" s="138"/>
      <c r="X254" s="139"/>
      <c r="Y254" s="140"/>
      <c r="Z254" s="141"/>
      <c r="AA254" s="142"/>
    </row>
    <row r="255" spans="1:29" ht="10.35" customHeight="1" x14ac:dyDescent="0.2">
      <c r="A255" s="143" t="s">
        <v>32</v>
      </c>
      <c r="B255" s="144"/>
      <c r="C255" s="144"/>
      <c r="D255" s="144"/>
      <c r="E255" s="144"/>
      <c r="F255" s="144"/>
      <c r="G255" s="144"/>
      <c r="H255" s="144"/>
      <c r="I255" s="144"/>
      <c r="J255" s="144"/>
      <c r="K255" s="145"/>
      <c r="L255" s="146">
        <v>100</v>
      </c>
      <c r="M255" s="147"/>
      <c r="N255" s="147"/>
      <c r="O255" s="147"/>
      <c r="P255" s="147"/>
      <c r="Q255" s="147"/>
      <c r="R255" s="148"/>
      <c r="S255" s="149">
        <v>2915307.44</v>
      </c>
      <c r="T255" s="150"/>
      <c r="U255" s="150"/>
      <c r="V255" s="150"/>
      <c r="W255" s="150"/>
      <c r="X255" s="151"/>
      <c r="Y255" s="152">
        <v>583061.47</v>
      </c>
      <c r="Z255" s="153"/>
      <c r="AA255" s="154"/>
    </row>
    <row r="256" spans="1:29" ht="11.45" customHeight="1" x14ac:dyDescent="0.2">
      <c r="A256" s="129" t="s">
        <v>33</v>
      </c>
      <c r="B256" s="129"/>
      <c r="C256" s="129"/>
      <c r="D256" s="129"/>
      <c r="E256" s="129"/>
      <c r="F256" s="129"/>
      <c r="G256" s="129"/>
      <c r="H256" s="129"/>
      <c r="I256" s="129"/>
      <c r="J256" s="129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</row>
  </sheetData>
  <mergeCells count="1315"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30:AA30"/>
    <mergeCell ref="A31:X31"/>
    <mergeCell ref="Y31:AA31"/>
    <mergeCell ref="A32:AA32"/>
    <mergeCell ref="A33:AA33"/>
    <mergeCell ref="A34:C34"/>
    <mergeCell ref="D34:J34"/>
    <mergeCell ref="K34:L34"/>
    <mergeCell ref="M34:O34"/>
    <mergeCell ref="P34:U34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V34:Y34"/>
    <mergeCell ref="Z34:AA34"/>
    <mergeCell ref="A35:C35"/>
    <mergeCell ref="D35:AA35"/>
    <mergeCell ref="A36:C36"/>
    <mergeCell ref="D36:AA36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9:AA49"/>
    <mergeCell ref="A50:C50"/>
    <mergeCell ref="D50:J50"/>
    <mergeCell ref="K50:L50"/>
    <mergeCell ref="M50:O50"/>
    <mergeCell ref="P50:U50"/>
    <mergeCell ref="V50:Y50"/>
    <mergeCell ref="Z50:AA50"/>
    <mergeCell ref="A49:C49"/>
    <mergeCell ref="D49:J49"/>
    <mergeCell ref="K49:L49"/>
    <mergeCell ref="M49:O49"/>
    <mergeCell ref="P49:U49"/>
    <mergeCell ref="V49:Y49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A53:AA53"/>
    <mergeCell ref="A54:C54"/>
    <mergeCell ref="D54:AA54"/>
    <mergeCell ref="A55:C55"/>
    <mergeCell ref="D55:J55"/>
    <mergeCell ref="K55:L55"/>
    <mergeCell ref="M55:O55"/>
    <mergeCell ref="P55:U55"/>
    <mergeCell ref="V55:Y55"/>
    <mergeCell ref="Z55:AA55"/>
    <mergeCell ref="Z51:AA51"/>
    <mergeCell ref="A52:C52"/>
    <mergeCell ref="D52:J52"/>
    <mergeCell ref="K52:L52"/>
    <mergeCell ref="M52:O52"/>
    <mergeCell ref="P52:U52"/>
    <mergeCell ref="V52:Y52"/>
    <mergeCell ref="Z52:AA52"/>
    <mergeCell ref="A51:C51"/>
    <mergeCell ref="D51:J51"/>
    <mergeCell ref="K51:L51"/>
    <mergeCell ref="M51:O51"/>
    <mergeCell ref="P51:U51"/>
    <mergeCell ref="V51:Y51"/>
    <mergeCell ref="Z58:AA58"/>
    <mergeCell ref="A59:C59"/>
    <mergeCell ref="D59:J59"/>
    <mergeCell ref="K59:L59"/>
    <mergeCell ref="M59:O59"/>
    <mergeCell ref="P59:U59"/>
    <mergeCell ref="V59:Y59"/>
    <mergeCell ref="Z59:AA59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62:AA62"/>
    <mergeCell ref="A63:C63"/>
    <mergeCell ref="D63:J63"/>
    <mergeCell ref="K63:L63"/>
    <mergeCell ref="M63:O63"/>
    <mergeCell ref="P63:U63"/>
    <mergeCell ref="V63:Y63"/>
    <mergeCell ref="Z63:AA63"/>
    <mergeCell ref="A62:C62"/>
    <mergeCell ref="D62:J62"/>
    <mergeCell ref="K62:L62"/>
    <mergeCell ref="M62:O62"/>
    <mergeCell ref="P62:U62"/>
    <mergeCell ref="V62:Y62"/>
    <mergeCell ref="Z60:AA60"/>
    <mergeCell ref="A61:C61"/>
    <mergeCell ref="D61:J61"/>
    <mergeCell ref="K61:L61"/>
    <mergeCell ref="M61:O61"/>
    <mergeCell ref="P61:U61"/>
    <mergeCell ref="V61:Y61"/>
    <mergeCell ref="Z61:AA61"/>
    <mergeCell ref="A60:C60"/>
    <mergeCell ref="D60:J60"/>
    <mergeCell ref="K60:L60"/>
    <mergeCell ref="M60:O60"/>
    <mergeCell ref="P60:U60"/>
    <mergeCell ref="V60:Y60"/>
    <mergeCell ref="Z66:AA66"/>
    <mergeCell ref="A67:C67"/>
    <mergeCell ref="D67:J67"/>
    <mergeCell ref="K67:L67"/>
    <mergeCell ref="M67:O67"/>
    <mergeCell ref="P67:U67"/>
    <mergeCell ref="V67:Y67"/>
    <mergeCell ref="Z67:AA67"/>
    <mergeCell ref="A66:C66"/>
    <mergeCell ref="D66:J66"/>
    <mergeCell ref="K66:L66"/>
    <mergeCell ref="M66:O66"/>
    <mergeCell ref="P66:U66"/>
    <mergeCell ref="V66:Y66"/>
    <mergeCell ref="Z64:AA64"/>
    <mergeCell ref="A65:C65"/>
    <mergeCell ref="D65:J65"/>
    <mergeCell ref="K65:L65"/>
    <mergeCell ref="M65:O65"/>
    <mergeCell ref="P65:U65"/>
    <mergeCell ref="V65:Y65"/>
    <mergeCell ref="Z65:AA65"/>
    <mergeCell ref="A64:C64"/>
    <mergeCell ref="D64:J64"/>
    <mergeCell ref="K64:L64"/>
    <mergeCell ref="M64:O64"/>
    <mergeCell ref="P64:U64"/>
    <mergeCell ref="V64:Y64"/>
    <mergeCell ref="Z71:AA71"/>
    <mergeCell ref="A72:C72"/>
    <mergeCell ref="D72:J72"/>
    <mergeCell ref="K72:L72"/>
    <mergeCell ref="M72:O72"/>
    <mergeCell ref="P72:U72"/>
    <mergeCell ref="V72:Y72"/>
    <mergeCell ref="Z72:AA72"/>
    <mergeCell ref="Z68:AA68"/>
    <mergeCell ref="A69:AA69"/>
    <mergeCell ref="A70:C70"/>
    <mergeCell ref="D70:AA70"/>
    <mergeCell ref="A71:C71"/>
    <mergeCell ref="D71:J71"/>
    <mergeCell ref="K71:L71"/>
    <mergeCell ref="M71:O71"/>
    <mergeCell ref="P71:U71"/>
    <mergeCell ref="V71:Y71"/>
    <mergeCell ref="A68:C68"/>
    <mergeCell ref="D68:J68"/>
    <mergeCell ref="K68:L68"/>
    <mergeCell ref="M68:O68"/>
    <mergeCell ref="P68:U68"/>
    <mergeCell ref="V68:Y68"/>
    <mergeCell ref="Z75:AA75"/>
    <mergeCell ref="A76:C76"/>
    <mergeCell ref="D76:J76"/>
    <mergeCell ref="K76:L76"/>
    <mergeCell ref="M76:O76"/>
    <mergeCell ref="P76:U76"/>
    <mergeCell ref="V76:Y76"/>
    <mergeCell ref="Z76:AA76"/>
    <mergeCell ref="A75:C75"/>
    <mergeCell ref="D75:J75"/>
    <mergeCell ref="K75:L75"/>
    <mergeCell ref="M75:O75"/>
    <mergeCell ref="P75:U75"/>
    <mergeCell ref="V75:Y75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9:AA79"/>
    <mergeCell ref="A80:C80"/>
    <mergeCell ref="D80:J80"/>
    <mergeCell ref="K80:L80"/>
    <mergeCell ref="M80:O80"/>
    <mergeCell ref="P80:U80"/>
    <mergeCell ref="V80:Y80"/>
    <mergeCell ref="Z80:AA80"/>
    <mergeCell ref="A79:C79"/>
    <mergeCell ref="D79:J79"/>
    <mergeCell ref="K79:L79"/>
    <mergeCell ref="M79:O79"/>
    <mergeCell ref="P79:U79"/>
    <mergeCell ref="V79:Y79"/>
    <mergeCell ref="Z77:AA77"/>
    <mergeCell ref="A78:C78"/>
    <mergeCell ref="D78:J78"/>
    <mergeCell ref="K78:L78"/>
    <mergeCell ref="M78:O78"/>
    <mergeCell ref="P78:U78"/>
    <mergeCell ref="V78:Y78"/>
    <mergeCell ref="Z78:AA78"/>
    <mergeCell ref="A77:C77"/>
    <mergeCell ref="D77:J77"/>
    <mergeCell ref="K77:L77"/>
    <mergeCell ref="M77:O77"/>
    <mergeCell ref="P77:U77"/>
    <mergeCell ref="V77:Y77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1:AA81"/>
    <mergeCell ref="A82:C82"/>
    <mergeCell ref="D82:J82"/>
    <mergeCell ref="K82:L82"/>
    <mergeCell ref="M82:O82"/>
    <mergeCell ref="P82:U82"/>
    <mergeCell ref="V82:Y82"/>
    <mergeCell ref="Z82:AA82"/>
    <mergeCell ref="A81:C81"/>
    <mergeCell ref="D81:J81"/>
    <mergeCell ref="K81:L81"/>
    <mergeCell ref="M81:O81"/>
    <mergeCell ref="P81:U81"/>
    <mergeCell ref="V81:Y81"/>
    <mergeCell ref="Z88:AA88"/>
    <mergeCell ref="A89:C89"/>
    <mergeCell ref="D89:J89"/>
    <mergeCell ref="K89:L89"/>
    <mergeCell ref="M89:O89"/>
    <mergeCell ref="P89:U89"/>
    <mergeCell ref="V89:Y89"/>
    <mergeCell ref="Z89:AA89"/>
    <mergeCell ref="Z85:AA85"/>
    <mergeCell ref="A86:AA86"/>
    <mergeCell ref="A87:C87"/>
    <mergeCell ref="D87:AA87"/>
    <mergeCell ref="A88:C88"/>
    <mergeCell ref="D88:J88"/>
    <mergeCell ref="K88:L88"/>
    <mergeCell ref="M88:O88"/>
    <mergeCell ref="P88:U88"/>
    <mergeCell ref="V88:Y88"/>
    <mergeCell ref="A85:C85"/>
    <mergeCell ref="D85:J85"/>
    <mergeCell ref="K85:L85"/>
    <mergeCell ref="M85:O85"/>
    <mergeCell ref="P85:U85"/>
    <mergeCell ref="V85:Y85"/>
    <mergeCell ref="Z92:AA92"/>
    <mergeCell ref="A93:C93"/>
    <mergeCell ref="D93:J93"/>
    <mergeCell ref="K93:L93"/>
    <mergeCell ref="M93:O93"/>
    <mergeCell ref="P93:U93"/>
    <mergeCell ref="V93:Y93"/>
    <mergeCell ref="Z93:AA93"/>
    <mergeCell ref="A92:C92"/>
    <mergeCell ref="D92:J92"/>
    <mergeCell ref="K92:L92"/>
    <mergeCell ref="M92:O92"/>
    <mergeCell ref="P92:U92"/>
    <mergeCell ref="V92:Y92"/>
    <mergeCell ref="Z90:AA90"/>
    <mergeCell ref="A91:C91"/>
    <mergeCell ref="D91:J91"/>
    <mergeCell ref="K91:L91"/>
    <mergeCell ref="M91:O91"/>
    <mergeCell ref="P91:U91"/>
    <mergeCell ref="V91:Y91"/>
    <mergeCell ref="Z91:AA91"/>
    <mergeCell ref="A90:C90"/>
    <mergeCell ref="D90:J90"/>
    <mergeCell ref="K90:L90"/>
    <mergeCell ref="M90:O90"/>
    <mergeCell ref="P90:U90"/>
    <mergeCell ref="V90:Y90"/>
    <mergeCell ref="Z96:AA96"/>
    <mergeCell ref="A97:C97"/>
    <mergeCell ref="D97:J97"/>
    <mergeCell ref="K97:L97"/>
    <mergeCell ref="M97:O97"/>
    <mergeCell ref="P97:U97"/>
    <mergeCell ref="V97:Y97"/>
    <mergeCell ref="Z97:AA97"/>
    <mergeCell ref="A96:C96"/>
    <mergeCell ref="D96:J96"/>
    <mergeCell ref="K96:L96"/>
    <mergeCell ref="M96:O96"/>
    <mergeCell ref="P96:U96"/>
    <mergeCell ref="V96:Y96"/>
    <mergeCell ref="Z94:AA94"/>
    <mergeCell ref="A95:C95"/>
    <mergeCell ref="D95:J95"/>
    <mergeCell ref="K95:L95"/>
    <mergeCell ref="M95:O95"/>
    <mergeCell ref="P95:U95"/>
    <mergeCell ref="V95:Y95"/>
    <mergeCell ref="Z95:AA95"/>
    <mergeCell ref="A94:C94"/>
    <mergeCell ref="D94:J94"/>
    <mergeCell ref="K94:L94"/>
    <mergeCell ref="M94:O94"/>
    <mergeCell ref="P94:U94"/>
    <mergeCell ref="V94:Y94"/>
    <mergeCell ref="A100:AA100"/>
    <mergeCell ref="A101:C101"/>
    <mergeCell ref="D101:AA101"/>
    <mergeCell ref="A102:C102"/>
    <mergeCell ref="D102:J102"/>
    <mergeCell ref="K102:L102"/>
    <mergeCell ref="M102:O102"/>
    <mergeCell ref="P102:U102"/>
    <mergeCell ref="V102:Y102"/>
    <mergeCell ref="Z102:AA102"/>
    <mergeCell ref="Z98:AA98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105:AA105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9:AA109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7:AA107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13:AA113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1:AA111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8:AA118"/>
    <mergeCell ref="A119:AA119"/>
    <mergeCell ref="A120:C120"/>
    <mergeCell ref="D120:AA120"/>
    <mergeCell ref="A121:C121"/>
    <mergeCell ref="D121:J121"/>
    <mergeCell ref="K121:L121"/>
    <mergeCell ref="M121:O121"/>
    <mergeCell ref="P121:U121"/>
    <mergeCell ref="V121:Y121"/>
    <mergeCell ref="Z115:AA115"/>
    <mergeCell ref="A116:AA116"/>
    <mergeCell ref="A117:C117"/>
    <mergeCell ref="D117:AA117"/>
    <mergeCell ref="A118:C118"/>
    <mergeCell ref="D118:J118"/>
    <mergeCell ref="K118:L118"/>
    <mergeCell ref="M118:O118"/>
    <mergeCell ref="P118:U118"/>
    <mergeCell ref="V118:Y118"/>
    <mergeCell ref="A115:C115"/>
    <mergeCell ref="D115:J115"/>
    <mergeCell ref="K115:L115"/>
    <mergeCell ref="M115:O115"/>
    <mergeCell ref="P115:U115"/>
    <mergeCell ref="V115:Y115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Z127:AA127"/>
    <mergeCell ref="A128:AA128"/>
    <mergeCell ref="A129:X129"/>
    <mergeCell ref="Y129:AA129"/>
    <mergeCell ref="A130:AA130"/>
    <mergeCell ref="A131:AA131"/>
    <mergeCell ref="A127:C127"/>
    <mergeCell ref="D127:J127"/>
    <mergeCell ref="K127:L127"/>
    <mergeCell ref="M127:O127"/>
    <mergeCell ref="P127:U127"/>
    <mergeCell ref="V127:Y127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36:AA136"/>
    <mergeCell ref="A137:C137"/>
    <mergeCell ref="D137:J137"/>
    <mergeCell ref="K137:L137"/>
    <mergeCell ref="M137:O137"/>
    <mergeCell ref="P137:U137"/>
    <mergeCell ref="V137:Y137"/>
    <mergeCell ref="Z137:AA137"/>
    <mergeCell ref="A136:C136"/>
    <mergeCell ref="D136:J136"/>
    <mergeCell ref="K136:L136"/>
    <mergeCell ref="M136:O136"/>
    <mergeCell ref="P136:U136"/>
    <mergeCell ref="V136:Y136"/>
    <mergeCell ref="Z132:AA132"/>
    <mergeCell ref="A133:C133"/>
    <mergeCell ref="D133:AA133"/>
    <mergeCell ref="A134:AA134"/>
    <mergeCell ref="A135:C135"/>
    <mergeCell ref="D135:AA135"/>
    <mergeCell ref="A132:C132"/>
    <mergeCell ref="D132:J132"/>
    <mergeCell ref="K132:L132"/>
    <mergeCell ref="M132:O132"/>
    <mergeCell ref="P132:U132"/>
    <mergeCell ref="V132:Y132"/>
    <mergeCell ref="Z140:AA140"/>
    <mergeCell ref="A141:C141"/>
    <mergeCell ref="D141:J141"/>
    <mergeCell ref="K141:L141"/>
    <mergeCell ref="M141:O141"/>
    <mergeCell ref="P141:U141"/>
    <mergeCell ref="V141:Y141"/>
    <mergeCell ref="Z141:AA141"/>
    <mergeCell ref="A140:C140"/>
    <mergeCell ref="D140:J140"/>
    <mergeCell ref="K140:L140"/>
    <mergeCell ref="M140:O140"/>
    <mergeCell ref="P140:U140"/>
    <mergeCell ref="V140:Y140"/>
    <mergeCell ref="Z138:AA138"/>
    <mergeCell ref="A139:C139"/>
    <mergeCell ref="D139:J139"/>
    <mergeCell ref="K139:L139"/>
    <mergeCell ref="M139:O139"/>
    <mergeCell ref="P139:U139"/>
    <mergeCell ref="V139:Y139"/>
    <mergeCell ref="Z139:AA139"/>
    <mergeCell ref="A138:C138"/>
    <mergeCell ref="D138:J138"/>
    <mergeCell ref="K138:L138"/>
    <mergeCell ref="M138:O138"/>
    <mergeCell ref="P138:U138"/>
    <mergeCell ref="V138:Y138"/>
    <mergeCell ref="Z144:AA144"/>
    <mergeCell ref="A145:C145"/>
    <mergeCell ref="D145:J145"/>
    <mergeCell ref="K145:L145"/>
    <mergeCell ref="M145:O145"/>
    <mergeCell ref="P145:U145"/>
    <mergeCell ref="V145:Y145"/>
    <mergeCell ref="Z145:AA145"/>
    <mergeCell ref="A144:C144"/>
    <mergeCell ref="D144:J144"/>
    <mergeCell ref="K144:L144"/>
    <mergeCell ref="M144:O144"/>
    <mergeCell ref="P144:U144"/>
    <mergeCell ref="V144:Y144"/>
    <mergeCell ref="Z142:AA142"/>
    <mergeCell ref="A143:C143"/>
    <mergeCell ref="D143:J143"/>
    <mergeCell ref="K143:L143"/>
    <mergeCell ref="M143:O143"/>
    <mergeCell ref="P143:U143"/>
    <mergeCell ref="V143:Y143"/>
    <mergeCell ref="Z143:AA143"/>
    <mergeCell ref="A142:C142"/>
    <mergeCell ref="D142:J142"/>
    <mergeCell ref="K142:L142"/>
    <mergeCell ref="M142:O142"/>
    <mergeCell ref="P142:U142"/>
    <mergeCell ref="V142:Y142"/>
    <mergeCell ref="Z148:AA148"/>
    <mergeCell ref="A149:C149"/>
    <mergeCell ref="D149:J149"/>
    <mergeCell ref="K149:L149"/>
    <mergeCell ref="M149:O149"/>
    <mergeCell ref="P149:U149"/>
    <mergeCell ref="V149:Y149"/>
    <mergeCell ref="Z149:AA149"/>
    <mergeCell ref="A148:C148"/>
    <mergeCell ref="D148:J148"/>
    <mergeCell ref="K148:L148"/>
    <mergeCell ref="M148:O148"/>
    <mergeCell ref="P148:U148"/>
    <mergeCell ref="V148:Y148"/>
    <mergeCell ref="Z146:AA146"/>
    <mergeCell ref="A147:C147"/>
    <mergeCell ref="D147:J147"/>
    <mergeCell ref="K147:L147"/>
    <mergeCell ref="M147:O147"/>
    <mergeCell ref="P147:U147"/>
    <mergeCell ref="V147:Y147"/>
    <mergeCell ref="Z147:AA147"/>
    <mergeCell ref="A146:C146"/>
    <mergeCell ref="D146:J146"/>
    <mergeCell ref="K146:L146"/>
    <mergeCell ref="M146:O146"/>
    <mergeCell ref="P146:U146"/>
    <mergeCell ref="V146:Y146"/>
    <mergeCell ref="A152:AA152"/>
    <mergeCell ref="A153:C153"/>
    <mergeCell ref="D153:AA153"/>
    <mergeCell ref="A154:C154"/>
    <mergeCell ref="D154:J154"/>
    <mergeCell ref="K154:L154"/>
    <mergeCell ref="M154:O154"/>
    <mergeCell ref="P154:U154"/>
    <mergeCell ref="V154:Y154"/>
    <mergeCell ref="Z154:AA154"/>
    <mergeCell ref="Z150:AA150"/>
    <mergeCell ref="A151:C151"/>
    <mergeCell ref="D151:J151"/>
    <mergeCell ref="K151:L151"/>
    <mergeCell ref="M151:O151"/>
    <mergeCell ref="P151:U151"/>
    <mergeCell ref="V151:Y151"/>
    <mergeCell ref="Z151:AA151"/>
    <mergeCell ref="A150:C150"/>
    <mergeCell ref="D150:J150"/>
    <mergeCell ref="K150:L150"/>
    <mergeCell ref="M150:O150"/>
    <mergeCell ref="P150:U150"/>
    <mergeCell ref="V150:Y150"/>
    <mergeCell ref="Z157:AA157"/>
    <mergeCell ref="A158:C158"/>
    <mergeCell ref="D158:J158"/>
    <mergeCell ref="K158:L158"/>
    <mergeCell ref="M158:O158"/>
    <mergeCell ref="P158:U158"/>
    <mergeCell ref="V158:Y158"/>
    <mergeCell ref="Z158:AA158"/>
    <mergeCell ref="A157:C157"/>
    <mergeCell ref="D157:J157"/>
    <mergeCell ref="K157:L157"/>
    <mergeCell ref="M157:O157"/>
    <mergeCell ref="P157:U157"/>
    <mergeCell ref="V157:Y157"/>
    <mergeCell ref="Z155:AA155"/>
    <mergeCell ref="A156:C156"/>
    <mergeCell ref="D156:J156"/>
    <mergeCell ref="K156:L156"/>
    <mergeCell ref="M156:O156"/>
    <mergeCell ref="P156:U156"/>
    <mergeCell ref="V156:Y156"/>
    <mergeCell ref="Z156:AA156"/>
    <mergeCell ref="A155:C155"/>
    <mergeCell ref="D155:J155"/>
    <mergeCell ref="K155:L155"/>
    <mergeCell ref="M155:O155"/>
    <mergeCell ref="P155:U155"/>
    <mergeCell ref="V155:Y155"/>
    <mergeCell ref="Z161:AA161"/>
    <mergeCell ref="A162:C162"/>
    <mergeCell ref="D162:J162"/>
    <mergeCell ref="K162:L162"/>
    <mergeCell ref="M162:O162"/>
    <mergeCell ref="P162:U162"/>
    <mergeCell ref="V162:Y162"/>
    <mergeCell ref="Z162:AA162"/>
    <mergeCell ref="A161:C161"/>
    <mergeCell ref="D161:J161"/>
    <mergeCell ref="K161:L161"/>
    <mergeCell ref="M161:O161"/>
    <mergeCell ref="P161:U161"/>
    <mergeCell ref="V161:Y161"/>
    <mergeCell ref="Z159:AA159"/>
    <mergeCell ref="A160:C160"/>
    <mergeCell ref="D160:J160"/>
    <mergeCell ref="K160:L160"/>
    <mergeCell ref="M160:O160"/>
    <mergeCell ref="P160:U160"/>
    <mergeCell ref="V160:Y160"/>
    <mergeCell ref="Z160:AA160"/>
    <mergeCell ref="A159:C159"/>
    <mergeCell ref="D159:J159"/>
    <mergeCell ref="K159:L159"/>
    <mergeCell ref="M159:O159"/>
    <mergeCell ref="P159:U159"/>
    <mergeCell ref="V159:Y159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A165:C165"/>
    <mergeCell ref="D165:J165"/>
    <mergeCell ref="K165:L165"/>
    <mergeCell ref="M165:O165"/>
    <mergeCell ref="P165:U165"/>
    <mergeCell ref="V165:Y165"/>
    <mergeCell ref="Z163:AA163"/>
    <mergeCell ref="A164:C164"/>
    <mergeCell ref="D164:J164"/>
    <mergeCell ref="K164:L164"/>
    <mergeCell ref="M164:O164"/>
    <mergeCell ref="P164:U164"/>
    <mergeCell ref="V164:Y164"/>
    <mergeCell ref="Z164:AA164"/>
    <mergeCell ref="A163:C163"/>
    <mergeCell ref="D163:J163"/>
    <mergeCell ref="K163:L163"/>
    <mergeCell ref="M163:O163"/>
    <mergeCell ref="P163:U163"/>
    <mergeCell ref="V163:Y163"/>
    <mergeCell ref="Z170:AA170"/>
    <mergeCell ref="A171:C171"/>
    <mergeCell ref="D171:J171"/>
    <mergeCell ref="K171:L171"/>
    <mergeCell ref="M171:O171"/>
    <mergeCell ref="P171:U171"/>
    <mergeCell ref="V171:Y171"/>
    <mergeCell ref="Z171:AA171"/>
    <mergeCell ref="Z167:AA167"/>
    <mergeCell ref="A168:AA168"/>
    <mergeCell ref="A169:C169"/>
    <mergeCell ref="D169:AA169"/>
    <mergeCell ref="A170:C170"/>
    <mergeCell ref="D170:J170"/>
    <mergeCell ref="K170:L170"/>
    <mergeCell ref="M170:O170"/>
    <mergeCell ref="P170:U170"/>
    <mergeCell ref="V170:Y170"/>
    <mergeCell ref="A167:C167"/>
    <mergeCell ref="D167:J167"/>
    <mergeCell ref="K167:L167"/>
    <mergeCell ref="M167:O167"/>
    <mergeCell ref="P167:U167"/>
    <mergeCell ref="V167:Y167"/>
    <mergeCell ref="Z174:AA174"/>
    <mergeCell ref="A175:C175"/>
    <mergeCell ref="D175:J175"/>
    <mergeCell ref="K175:L175"/>
    <mergeCell ref="M175:O175"/>
    <mergeCell ref="P175:U175"/>
    <mergeCell ref="V175:Y175"/>
    <mergeCell ref="Z175:AA175"/>
    <mergeCell ref="A174:C174"/>
    <mergeCell ref="D174:J174"/>
    <mergeCell ref="K174:L174"/>
    <mergeCell ref="M174:O174"/>
    <mergeCell ref="P174:U174"/>
    <mergeCell ref="V174:Y174"/>
    <mergeCell ref="Z172:AA172"/>
    <mergeCell ref="A173:C173"/>
    <mergeCell ref="D173:J173"/>
    <mergeCell ref="K173:L173"/>
    <mergeCell ref="M173:O173"/>
    <mergeCell ref="P173:U173"/>
    <mergeCell ref="V173:Y173"/>
    <mergeCell ref="Z173:AA173"/>
    <mergeCell ref="A172:C172"/>
    <mergeCell ref="D172:J172"/>
    <mergeCell ref="K172:L172"/>
    <mergeCell ref="M172:O172"/>
    <mergeCell ref="P172:U172"/>
    <mergeCell ref="V172:Y172"/>
    <mergeCell ref="Z178:AA178"/>
    <mergeCell ref="A179:C179"/>
    <mergeCell ref="D179:J179"/>
    <mergeCell ref="K179:L179"/>
    <mergeCell ref="M179:O179"/>
    <mergeCell ref="P179:U179"/>
    <mergeCell ref="V179:Y179"/>
    <mergeCell ref="Z179:AA179"/>
    <mergeCell ref="A178:C178"/>
    <mergeCell ref="D178:J178"/>
    <mergeCell ref="K178:L178"/>
    <mergeCell ref="M178:O178"/>
    <mergeCell ref="P178:U178"/>
    <mergeCell ref="V178:Y178"/>
    <mergeCell ref="Z176:AA176"/>
    <mergeCell ref="A177:C177"/>
    <mergeCell ref="D177:J177"/>
    <mergeCell ref="K177:L177"/>
    <mergeCell ref="M177:O177"/>
    <mergeCell ref="P177:U177"/>
    <mergeCell ref="V177:Y177"/>
    <mergeCell ref="Z177:AA177"/>
    <mergeCell ref="A176:C176"/>
    <mergeCell ref="D176:J176"/>
    <mergeCell ref="K176:L176"/>
    <mergeCell ref="M176:O176"/>
    <mergeCell ref="P176:U176"/>
    <mergeCell ref="V176:Y176"/>
    <mergeCell ref="Z182:AA182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0:AA180"/>
    <mergeCell ref="A181:C181"/>
    <mergeCell ref="D181:J181"/>
    <mergeCell ref="K181:L181"/>
    <mergeCell ref="M181:O181"/>
    <mergeCell ref="P181:U181"/>
    <mergeCell ref="V181:Y181"/>
    <mergeCell ref="Z181:AA181"/>
    <mergeCell ref="A180:C180"/>
    <mergeCell ref="D180:J180"/>
    <mergeCell ref="K180:L180"/>
    <mergeCell ref="M180:O180"/>
    <mergeCell ref="P180:U180"/>
    <mergeCell ref="V180:Y180"/>
    <mergeCell ref="Z187:AA187"/>
    <mergeCell ref="A188:C188"/>
    <mergeCell ref="D188:J188"/>
    <mergeCell ref="K188:L188"/>
    <mergeCell ref="M188:O188"/>
    <mergeCell ref="P188:U188"/>
    <mergeCell ref="V188:Y188"/>
    <mergeCell ref="Z188:AA188"/>
    <mergeCell ref="Z184:AA184"/>
    <mergeCell ref="A185:AA185"/>
    <mergeCell ref="A186:C186"/>
    <mergeCell ref="D186:AA186"/>
    <mergeCell ref="A187:C187"/>
    <mergeCell ref="D187:J187"/>
    <mergeCell ref="K187:L187"/>
    <mergeCell ref="M187:O187"/>
    <mergeCell ref="P187:U187"/>
    <mergeCell ref="V187:Y187"/>
    <mergeCell ref="A184:C184"/>
    <mergeCell ref="D184:J184"/>
    <mergeCell ref="K184:L184"/>
    <mergeCell ref="M184:O184"/>
    <mergeCell ref="P184:U184"/>
    <mergeCell ref="V184:Y184"/>
    <mergeCell ref="Z191:AA191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89:AA189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95:AA195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3:AA193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A199:AA199"/>
    <mergeCell ref="A200:C200"/>
    <mergeCell ref="D200:AA200"/>
    <mergeCell ref="A201:C201"/>
    <mergeCell ref="D201:J201"/>
    <mergeCell ref="K201:L201"/>
    <mergeCell ref="M201:O201"/>
    <mergeCell ref="P201:U201"/>
    <mergeCell ref="V201:Y201"/>
    <mergeCell ref="Z201:AA201"/>
    <mergeCell ref="Z197:AA197"/>
    <mergeCell ref="A198:C198"/>
    <mergeCell ref="D198:J198"/>
    <mergeCell ref="K198:L198"/>
    <mergeCell ref="M198:O198"/>
    <mergeCell ref="P198:U198"/>
    <mergeCell ref="V198:Y198"/>
    <mergeCell ref="Z198:AA198"/>
    <mergeCell ref="A197:C197"/>
    <mergeCell ref="D197:J197"/>
    <mergeCell ref="K197:L197"/>
    <mergeCell ref="M197:O197"/>
    <mergeCell ref="P197:U197"/>
    <mergeCell ref="V197:Y197"/>
    <mergeCell ref="Z204:AA204"/>
    <mergeCell ref="A205:C205"/>
    <mergeCell ref="D205:J205"/>
    <mergeCell ref="K205:L205"/>
    <mergeCell ref="M205:O205"/>
    <mergeCell ref="P205:U205"/>
    <mergeCell ref="V205:Y205"/>
    <mergeCell ref="Z205:AA205"/>
    <mergeCell ref="A204:C204"/>
    <mergeCell ref="D204:J204"/>
    <mergeCell ref="K204:L204"/>
    <mergeCell ref="M204:O204"/>
    <mergeCell ref="P204:U204"/>
    <mergeCell ref="V204:Y204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8:AA208"/>
    <mergeCell ref="A209:C209"/>
    <mergeCell ref="D209:J209"/>
    <mergeCell ref="K209:L209"/>
    <mergeCell ref="M209:O209"/>
    <mergeCell ref="P209:U209"/>
    <mergeCell ref="V209:Y209"/>
    <mergeCell ref="Z209:AA209"/>
    <mergeCell ref="A208:C208"/>
    <mergeCell ref="D208:J208"/>
    <mergeCell ref="K208:L208"/>
    <mergeCell ref="M208:O208"/>
    <mergeCell ref="P208:U208"/>
    <mergeCell ref="V208:Y208"/>
    <mergeCell ref="Z206:AA206"/>
    <mergeCell ref="A207:C207"/>
    <mergeCell ref="D207:J207"/>
    <mergeCell ref="K207:L207"/>
    <mergeCell ref="M207:O207"/>
    <mergeCell ref="P207:U207"/>
    <mergeCell ref="V207:Y207"/>
    <mergeCell ref="Z207:AA207"/>
    <mergeCell ref="A206:C206"/>
    <mergeCell ref="D206:J206"/>
    <mergeCell ref="K206:L206"/>
    <mergeCell ref="M206:O206"/>
    <mergeCell ref="P206:U206"/>
    <mergeCell ref="V206:Y206"/>
    <mergeCell ref="Z212:AA212"/>
    <mergeCell ref="A213:C213"/>
    <mergeCell ref="D213:J213"/>
    <mergeCell ref="K213:L213"/>
    <mergeCell ref="M213:O213"/>
    <mergeCell ref="P213:U213"/>
    <mergeCell ref="V213:Y213"/>
    <mergeCell ref="Z213:AA213"/>
    <mergeCell ref="A212:C212"/>
    <mergeCell ref="D212:J212"/>
    <mergeCell ref="K212:L212"/>
    <mergeCell ref="M212:O212"/>
    <mergeCell ref="P212:U212"/>
    <mergeCell ref="V212:Y212"/>
    <mergeCell ref="Z210:AA210"/>
    <mergeCell ref="A211:C211"/>
    <mergeCell ref="D211:J211"/>
    <mergeCell ref="K211:L211"/>
    <mergeCell ref="M211:O211"/>
    <mergeCell ref="P211:U211"/>
    <mergeCell ref="V211:Y211"/>
    <mergeCell ref="Z211:AA211"/>
    <mergeCell ref="A210:C210"/>
    <mergeCell ref="D210:J210"/>
    <mergeCell ref="K210:L210"/>
    <mergeCell ref="M210:O210"/>
    <mergeCell ref="P210:U210"/>
    <mergeCell ref="V210:Y210"/>
    <mergeCell ref="Z217:AA217"/>
    <mergeCell ref="A218:AA218"/>
    <mergeCell ref="A219:C219"/>
    <mergeCell ref="D219:AA219"/>
    <mergeCell ref="A220:C220"/>
    <mergeCell ref="D220:J220"/>
    <mergeCell ref="K220:L220"/>
    <mergeCell ref="M220:O220"/>
    <mergeCell ref="P220:U220"/>
    <mergeCell ref="V220:Y220"/>
    <mergeCell ref="Z214:AA214"/>
    <mergeCell ref="A215:AA215"/>
    <mergeCell ref="A216:C216"/>
    <mergeCell ref="D216:AA216"/>
    <mergeCell ref="A217:C217"/>
    <mergeCell ref="D217:J217"/>
    <mergeCell ref="K217:L217"/>
    <mergeCell ref="M217:O217"/>
    <mergeCell ref="P217:U217"/>
    <mergeCell ref="V217:Y217"/>
    <mergeCell ref="A214:C214"/>
    <mergeCell ref="D214:J214"/>
    <mergeCell ref="K214:L214"/>
    <mergeCell ref="M214:O214"/>
    <mergeCell ref="P214:U214"/>
    <mergeCell ref="V214:Y214"/>
    <mergeCell ref="Z222:AA222"/>
    <mergeCell ref="A223:C223"/>
    <mergeCell ref="D223:J223"/>
    <mergeCell ref="K223:L223"/>
    <mergeCell ref="M223:O223"/>
    <mergeCell ref="P223:U223"/>
    <mergeCell ref="V223:Y223"/>
    <mergeCell ref="Z223:AA223"/>
    <mergeCell ref="A222:C222"/>
    <mergeCell ref="D222:J222"/>
    <mergeCell ref="K222:L222"/>
    <mergeCell ref="M222:O222"/>
    <mergeCell ref="P222:U222"/>
    <mergeCell ref="V222:Y222"/>
    <mergeCell ref="Z220:AA220"/>
    <mergeCell ref="A221:C221"/>
    <mergeCell ref="D221:J221"/>
    <mergeCell ref="K221:L221"/>
    <mergeCell ref="M221:O221"/>
    <mergeCell ref="P221:U221"/>
    <mergeCell ref="V221:Y221"/>
    <mergeCell ref="Z221:AA221"/>
    <mergeCell ref="Z226:AA226"/>
    <mergeCell ref="A227:AA227"/>
    <mergeCell ref="A228:X228"/>
    <mergeCell ref="Y228:AA228"/>
    <mergeCell ref="A229:AA229"/>
    <mergeCell ref="A230:X230"/>
    <mergeCell ref="Y230:AA230"/>
    <mergeCell ref="A226:C226"/>
    <mergeCell ref="D226:J226"/>
    <mergeCell ref="K226:L226"/>
    <mergeCell ref="M226:O226"/>
    <mergeCell ref="P226:U226"/>
    <mergeCell ref="V226:Y226"/>
    <mergeCell ref="Z224:AA224"/>
    <mergeCell ref="A225:C225"/>
    <mergeCell ref="D225:J225"/>
    <mergeCell ref="K225:L225"/>
    <mergeCell ref="M225:O225"/>
    <mergeCell ref="P225:U225"/>
    <mergeCell ref="V225:Y225"/>
    <mergeCell ref="Z225:AA225"/>
    <mergeCell ref="A224:C224"/>
    <mergeCell ref="D224:J224"/>
    <mergeCell ref="K224:L224"/>
    <mergeCell ref="M224:O224"/>
    <mergeCell ref="P224:U224"/>
    <mergeCell ref="V224:Y224"/>
    <mergeCell ref="A237:B237"/>
    <mergeCell ref="C237:AA237"/>
    <mergeCell ref="A238:B238"/>
    <mergeCell ref="C238:AA238"/>
    <mergeCell ref="A239:B239"/>
    <mergeCell ref="C239:AA239"/>
    <mergeCell ref="A234:B234"/>
    <mergeCell ref="C234:AA234"/>
    <mergeCell ref="A235:B235"/>
    <mergeCell ref="C235:AA235"/>
    <mergeCell ref="A236:B236"/>
    <mergeCell ref="C236:AA236"/>
    <mergeCell ref="A231:AA231"/>
    <mergeCell ref="A232:B232"/>
    <mergeCell ref="C232:AA232"/>
    <mergeCell ref="A233:B233"/>
    <mergeCell ref="C233:T233"/>
    <mergeCell ref="U233:AA233"/>
    <mergeCell ref="A246:K246"/>
    <mergeCell ref="L246:R246"/>
    <mergeCell ref="S246:X246"/>
    <mergeCell ref="Y246:AA246"/>
    <mergeCell ref="A247:K248"/>
    <mergeCell ref="L247:R248"/>
    <mergeCell ref="S247:X248"/>
    <mergeCell ref="Y247:AA248"/>
    <mergeCell ref="A243:AA243"/>
    <mergeCell ref="A244:AA244"/>
    <mergeCell ref="A245:K245"/>
    <mergeCell ref="L245:R245"/>
    <mergeCell ref="S245:X245"/>
    <mergeCell ref="Y245:AA245"/>
    <mergeCell ref="A240:B240"/>
    <mergeCell ref="C240:T240"/>
    <mergeCell ref="U240:AA240"/>
    <mergeCell ref="A241:B241"/>
    <mergeCell ref="C241:AA241"/>
    <mergeCell ref="A242:AA242"/>
    <mergeCell ref="A256:J256"/>
    <mergeCell ref="K256:AA256"/>
    <mergeCell ref="A253:K254"/>
    <mergeCell ref="L253:R254"/>
    <mergeCell ref="S253:X254"/>
    <mergeCell ref="Y253:AA254"/>
    <mergeCell ref="A255:K255"/>
    <mergeCell ref="L255:R255"/>
    <mergeCell ref="S255:X255"/>
    <mergeCell ref="Y255:AA255"/>
    <mergeCell ref="A249:K250"/>
    <mergeCell ref="L249:R250"/>
    <mergeCell ref="S249:X250"/>
    <mergeCell ref="Y249:AA250"/>
    <mergeCell ref="A251:K252"/>
    <mergeCell ref="L251:R252"/>
    <mergeCell ref="S251:X252"/>
    <mergeCell ref="Y251:AA25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3064-FE3D-476A-9612-4BA894EBC5DE}">
  <dimension ref="A1:AA357"/>
  <sheetViews>
    <sheetView topLeftCell="A305" zoomScaleNormal="100" workbookViewId="0">
      <selection activeCell="Y329" sqref="Y329:AA329"/>
    </sheetView>
  </sheetViews>
  <sheetFormatPr defaultRowHeight="12.75" x14ac:dyDescent="0.2"/>
  <cols>
    <col min="1" max="2" width="4.7109375" style="51" bestFit="1" customWidth="1"/>
    <col min="3" max="3" width="1.85546875" style="51" bestFit="1" customWidth="1"/>
    <col min="4" max="5" width="2.85546875" style="51" bestFit="1" customWidth="1"/>
    <col min="6" max="6" width="1.85546875" style="51" bestFit="1" customWidth="1"/>
    <col min="7" max="7" width="4.7109375" style="51" bestFit="1" customWidth="1"/>
    <col min="8" max="8" width="5.5703125" style="51" bestFit="1" customWidth="1"/>
    <col min="9" max="9" width="9.28515625" style="51" bestFit="1" customWidth="1"/>
    <col min="10" max="10" width="8.42578125" style="51" bestFit="1" customWidth="1"/>
    <col min="11" max="11" width="4.7109375" style="51" bestFit="1" customWidth="1"/>
    <col min="12" max="12" width="1" style="51" bestFit="1" customWidth="1"/>
    <col min="13" max="13" width="3.7109375" style="51" bestFit="1" customWidth="1"/>
    <col min="14" max="14" width="1" style="51" bestFit="1" customWidth="1"/>
    <col min="15" max="15" width="2.85546875" style="51" bestFit="1" customWidth="1"/>
    <col min="16" max="16" width="1" style="51" bestFit="1" customWidth="1"/>
    <col min="17" max="17" width="3.7109375" style="51" bestFit="1" customWidth="1"/>
    <col min="18" max="18" width="1" style="51" bestFit="1" customWidth="1"/>
    <col min="19" max="19" width="2.85546875" style="51" bestFit="1" customWidth="1"/>
    <col min="20" max="20" width="1.85546875" style="51" bestFit="1" customWidth="1"/>
    <col min="21" max="22" width="1" style="51" bestFit="1" customWidth="1"/>
    <col min="23" max="23" width="5.5703125" style="51" bestFit="1" customWidth="1"/>
    <col min="24" max="24" width="1.85546875" style="51" bestFit="1" customWidth="1"/>
    <col min="25" max="25" width="2.85546875" style="51" bestFit="1" customWidth="1"/>
    <col min="26" max="26" width="1.85546875" style="51" bestFit="1" customWidth="1"/>
    <col min="27" max="27" width="9.28515625" style="51" bestFit="1" customWidth="1"/>
    <col min="28" max="256" width="9.140625" style="51"/>
    <col min="257" max="258" width="4.7109375" style="51" bestFit="1" customWidth="1"/>
    <col min="259" max="259" width="1.85546875" style="51" bestFit="1" customWidth="1"/>
    <col min="260" max="261" width="2.85546875" style="51" bestFit="1" customWidth="1"/>
    <col min="262" max="262" width="1.85546875" style="51" bestFit="1" customWidth="1"/>
    <col min="263" max="263" width="4.7109375" style="51" bestFit="1" customWidth="1"/>
    <col min="264" max="264" width="5.5703125" style="51" bestFit="1" customWidth="1"/>
    <col min="265" max="265" width="9.28515625" style="51" bestFit="1" customWidth="1"/>
    <col min="266" max="266" width="8.42578125" style="51" bestFit="1" customWidth="1"/>
    <col min="267" max="267" width="4.7109375" style="51" bestFit="1" customWidth="1"/>
    <col min="268" max="268" width="1" style="51" bestFit="1" customWidth="1"/>
    <col min="269" max="269" width="3.7109375" style="51" bestFit="1" customWidth="1"/>
    <col min="270" max="270" width="1" style="51" bestFit="1" customWidth="1"/>
    <col min="271" max="271" width="2.85546875" style="51" bestFit="1" customWidth="1"/>
    <col min="272" max="272" width="1" style="51" bestFit="1" customWidth="1"/>
    <col min="273" max="273" width="3.7109375" style="51" bestFit="1" customWidth="1"/>
    <col min="274" max="274" width="1" style="51" bestFit="1" customWidth="1"/>
    <col min="275" max="275" width="2.85546875" style="51" bestFit="1" customWidth="1"/>
    <col min="276" max="276" width="1.85546875" style="51" bestFit="1" customWidth="1"/>
    <col min="277" max="278" width="1" style="51" bestFit="1" customWidth="1"/>
    <col min="279" max="279" width="5.5703125" style="51" bestFit="1" customWidth="1"/>
    <col min="280" max="280" width="1.85546875" style="51" bestFit="1" customWidth="1"/>
    <col min="281" max="281" width="2.85546875" style="51" bestFit="1" customWidth="1"/>
    <col min="282" max="282" width="1.85546875" style="51" bestFit="1" customWidth="1"/>
    <col min="283" max="283" width="9.28515625" style="51" bestFit="1" customWidth="1"/>
    <col min="284" max="512" width="9.140625" style="51"/>
    <col min="513" max="514" width="4.7109375" style="51" bestFit="1" customWidth="1"/>
    <col min="515" max="515" width="1.85546875" style="51" bestFit="1" customWidth="1"/>
    <col min="516" max="517" width="2.85546875" style="51" bestFit="1" customWidth="1"/>
    <col min="518" max="518" width="1.85546875" style="51" bestFit="1" customWidth="1"/>
    <col min="519" max="519" width="4.7109375" style="51" bestFit="1" customWidth="1"/>
    <col min="520" max="520" width="5.5703125" style="51" bestFit="1" customWidth="1"/>
    <col min="521" max="521" width="9.28515625" style="51" bestFit="1" customWidth="1"/>
    <col min="522" max="522" width="8.42578125" style="51" bestFit="1" customWidth="1"/>
    <col min="523" max="523" width="4.7109375" style="51" bestFit="1" customWidth="1"/>
    <col min="524" max="524" width="1" style="51" bestFit="1" customWidth="1"/>
    <col min="525" max="525" width="3.7109375" style="51" bestFit="1" customWidth="1"/>
    <col min="526" max="526" width="1" style="51" bestFit="1" customWidth="1"/>
    <col min="527" max="527" width="2.85546875" style="51" bestFit="1" customWidth="1"/>
    <col min="528" max="528" width="1" style="51" bestFit="1" customWidth="1"/>
    <col min="529" max="529" width="3.7109375" style="51" bestFit="1" customWidth="1"/>
    <col min="530" max="530" width="1" style="51" bestFit="1" customWidth="1"/>
    <col min="531" max="531" width="2.85546875" style="51" bestFit="1" customWidth="1"/>
    <col min="532" max="532" width="1.85546875" style="51" bestFit="1" customWidth="1"/>
    <col min="533" max="534" width="1" style="51" bestFit="1" customWidth="1"/>
    <col min="535" max="535" width="5.5703125" style="51" bestFit="1" customWidth="1"/>
    <col min="536" max="536" width="1.85546875" style="51" bestFit="1" customWidth="1"/>
    <col min="537" max="537" width="2.85546875" style="51" bestFit="1" customWidth="1"/>
    <col min="538" max="538" width="1.85546875" style="51" bestFit="1" customWidth="1"/>
    <col min="539" max="539" width="9.28515625" style="51" bestFit="1" customWidth="1"/>
    <col min="540" max="768" width="9.140625" style="51"/>
    <col min="769" max="770" width="4.7109375" style="51" bestFit="1" customWidth="1"/>
    <col min="771" max="771" width="1.85546875" style="51" bestFit="1" customWidth="1"/>
    <col min="772" max="773" width="2.85546875" style="51" bestFit="1" customWidth="1"/>
    <col min="774" max="774" width="1.85546875" style="51" bestFit="1" customWidth="1"/>
    <col min="775" max="775" width="4.7109375" style="51" bestFit="1" customWidth="1"/>
    <col min="776" max="776" width="5.5703125" style="51" bestFit="1" customWidth="1"/>
    <col min="777" max="777" width="9.28515625" style="51" bestFit="1" customWidth="1"/>
    <col min="778" max="778" width="8.42578125" style="51" bestFit="1" customWidth="1"/>
    <col min="779" max="779" width="4.7109375" style="51" bestFit="1" customWidth="1"/>
    <col min="780" max="780" width="1" style="51" bestFit="1" customWidth="1"/>
    <col min="781" max="781" width="3.7109375" style="51" bestFit="1" customWidth="1"/>
    <col min="782" max="782" width="1" style="51" bestFit="1" customWidth="1"/>
    <col min="783" max="783" width="2.85546875" style="51" bestFit="1" customWidth="1"/>
    <col min="784" max="784" width="1" style="51" bestFit="1" customWidth="1"/>
    <col min="785" max="785" width="3.7109375" style="51" bestFit="1" customWidth="1"/>
    <col min="786" max="786" width="1" style="51" bestFit="1" customWidth="1"/>
    <col min="787" max="787" width="2.85546875" style="51" bestFit="1" customWidth="1"/>
    <col min="788" max="788" width="1.85546875" style="51" bestFit="1" customWidth="1"/>
    <col min="789" max="790" width="1" style="51" bestFit="1" customWidth="1"/>
    <col min="791" max="791" width="5.5703125" style="51" bestFit="1" customWidth="1"/>
    <col min="792" max="792" width="1.85546875" style="51" bestFit="1" customWidth="1"/>
    <col min="793" max="793" width="2.85546875" style="51" bestFit="1" customWidth="1"/>
    <col min="794" max="794" width="1.85546875" style="51" bestFit="1" customWidth="1"/>
    <col min="795" max="795" width="9.28515625" style="51" bestFit="1" customWidth="1"/>
    <col min="796" max="1024" width="9.140625" style="51"/>
    <col min="1025" max="1026" width="4.7109375" style="51" bestFit="1" customWidth="1"/>
    <col min="1027" max="1027" width="1.85546875" style="51" bestFit="1" customWidth="1"/>
    <col min="1028" max="1029" width="2.85546875" style="51" bestFit="1" customWidth="1"/>
    <col min="1030" max="1030" width="1.85546875" style="51" bestFit="1" customWidth="1"/>
    <col min="1031" max="1031" width="4.7109375" style="51" bestFit="1" customWidth="1"/>
    <col min="1032" max="1032" width="5.5703125" style="51" bestFit="1" customWidth="1"/>
    <col min="1033" max="1033" width="9.28515625" style="51" bestFit="1" customWidth="1"/>
    <col min="1034" max="1034" width="8.42578125" style="51" bestFit="1" customWidth="1"/>
    <col min="1035" max="1035" width="4.7109375" style="51" bestFit="1" customWidth="1"/>
    <col min="1036" max="1036" width="1" style="51" bestFit="1" customWidth="1"/>
    <col min="1037" max="1037" width="3.7109375" style="51" bestFit="1" customWidth="1"/>
    <col min="1038" max="1038" width="1" style="51" bestFit="1" customWidth="1"/>
    <col min="1039" max="1039" width="2.85546875" style="51" bestFit="1" customWidth="1"/>
    <col min="1040" max="1040" width="1" style="51" bestFit="1" customWidth="1"/>
    <col min="1041" max="1041" width="3.7109375" style="51" bestFit="1" customWidth="1"/>
    <col min="1042" max="1042" width="1" style="51" bestFit="1" customWidth="1"/>
    <col min="1043" max="1043" width="2.85546875" style="51" bestFit="1" customWidth="1"/>
    <col min="1044" max="1044" width="1.85546875" style="51" bestFit="1" customWidth="1"/>
    <col min="1045" max="1046" width="1" style="51" bestFit="1" customWidth="1"/>
    <col min="1047" max="1047" width="5.5703125" style="51" bestFit="1" customWidth="1"/>
    <col min="1048" max="1048" width="1.85546875" style="51" bestFit="1" customWidth="1"/>
    <col min="1049" max="1049" width="2.85546875" style="51" bestFit="1" customWidth="1"/>
    <col min="1050" max="1050" width="1.85546875" style="51" bestFit="1" customWidth="1"/>
    <col min="1051" max="1051" width="9.28515625" style="51" bestFit="1" customWidth="1"/>
    <col min="1052" max="1280" width="9.140625" style="51"/>
    <col min="1281" max="1282" width="4.7109375" style="51" bestFit="1" customWidth="1"/>
    <col min="1283" max="1283" width="1.85546875" style="51" bestFit="1" customWidth="1"/>
    <col min="1284" max="1285" width="2.85546875" style="51" bestFit="1" customWidth="1"/>
    <col min="1286" max="1286" width="1.85546875" style="51" bestFit="1" customWidth="1"/>
    <col min="1287" max="1287" width="4.7109375" style="51" bestFit="1" customWidth="1"/>
    <col min="1288" max="1288" width="5.5703125" style="51" bestFit="1" customWidth="1"/>
    <col min="1289" max="1289" width="9.28515625" style="51" bestFit="1" customWidth="1"/>
    <col min="1290" max="1290" width="8.42578125" style="51" bestFit="1" customWidth="1"/>
    <col min="1291" max="1291" width="4.7109375" style="51" bestFit="1" customWidth="1"/>
    <col min="1292" max="1292" width="1" style="51" bestFit="1" customWidth="1"/>
    <col min="1293" max="1293" width="3.7109375" style="51" bestFit="1" customWidth="1"/>
    <col min="1294" max="1294" width="1" style="51" bestFit="1" customWidth="1"/>
    <col min="1295" max="1295" width="2.85546875" style="51" bestFit="1" customWidth="1"/>
    <col min="1296" max="1296" width="1" style="51" bestFit="1" customWidth="1"/>
    <col min="1297" max="1297" width="3.7109375" style="51" bestFit="1" customWidth="1"/>
    <col min="1298" max="1298" width="1" style="51" bestFit="1" customWidth="1"/>
    <col min="1299" max="1299" width="2.85546875" style="51" bestFit="1" customWidth="1"/>
    <col min="1300" max="1300" width="1.85546875" style="51" bestFit="1" customWidth="1"/>
    <col min="1301" max="1302" width="1" style="51" bestFit="1" customWidth="1"/>
    <col min="1303" max="1303" width="5.5703125" style="51" bestFit="1" customWidth="1"/>
    <col min="1304" max="1304" width="1.85546875" style="51" bestFit="1" customWidth="1"/>
    <col min="1305" max="1305" width="2.85546875" style="51" bestFit="1" customWidth="1"/>
    <col min="1306" max="1306" width="1.85546875" style="51" bestFit="1" customWidth="1"/>
    <col min="1307" max="1307" width="9.28515625" style="51" bestFit="1" customWidth="1"/>
    <col min="1308" max="1536" width="9.140625" style="51"/>
    <col min="1537" max="1538" width="4.7109375" style="51" bestFit="1" customWidth="1"/>
    <col min="1539" max="1539" width="1.85546875" style="51" bestFit="1" customWidth="1"/>
    <col min="1540" max="1541" width="2.85546875" style="51" bestFit="1" customWidth="1"/>
    <col min="1542" max="1542" width="1.85546875" style="51" bestFit="1" customWidth="1"/>
    <col min="1543" max="1543" width="4.7109375" style="51" bestFit="1" customWidth="1"/>
    <col min="1544" max="1544" width="5.5703125" style="51" bestFit="1" customWidth="1"/>
    <col min="1545" max="1545" width="9.28515625" style="51" bestFit="1" customWidth="1"/>
    <col min="1546" max="1546" width="8.42578125" style="51" bestFit="1" customWidth="1"/>
    <col min="1547" max="1547" width="4.7109375" style="51" bestFit="1" customWidth="1"/>
    <col min="1548" max="1548" width="1" style="51" bestFit="1" customWidth="1"/>
    <col min="1549" max="1549" width="3.7109375" style="51" bestFit="1" customWidth="1"/>
    <col min="1550" max="1550" width="1" style="51" bestFit="1" customWidth="1"/>
    <col min="1551" max="1551" width="2.85546875" style="51" bestFit="1" customWidth="1"/>
    <col min="1552" max="1552" width="1" style="51" bestFit="1" customWidth="1"/>
    <col min="1553" max="1553" width="3.7109375" style="51" bestFit="1" customWidth="1"/>
    <col min="1554" max="1554" width="1" style="51" bestFit="1" customWidth="1"/>
    <col min="1555" max="1555" width="2.85546875" style="51" bestFit="1" customWidth="1"/>
    <col min="1556" max="1556" width="1.85546875" style="51" bestFit="1" customWidth="1"/>
    <col min="1557" max="1558" width="1" style="51" bestFit="1" customWidth="1"/>
    <col min="1559" max="1559" width="5.5703125" style="51" bestFit="1" customWidth="1"/>
    <col min="1560" max="1560" width="1.85546875" style="51" bestFit="1" customWidth="1"/>
    <col min="1561" max="1561" width="2.85546875" style="51" bestFit="1" customWidth="1"/>
    <col min="1562" max="1562" width="1.85546875" style="51" bestFit="1" customWidth="1"/>
    <col min="1563" max="1563" width="9.28515625" style="51" bestFit="1" customWidth="1"/>
    <col min="1564" max="1792" width="9.140625" style="51"/>
    <col min="1793" max="1794" width="4.7109375" style="51" bestFit="1" customWidth="1"/>
    <col min="1795" max="1795" width="1.85546875" style="51" bestFit="1" customWidth="1"/>
    <col min="1796" max="1797" width="2.85546875" style="51" bestFit="1" customWidth="1"/>
    <col min="1798" max="1798" width="1.85546875" style="51" bestFit="1" customWidth="1"/>
    <col min="1799" max="1799" width="4.7109375" style="51" bestFit="1" customWidth="1"/>
    <col min="1800" max="1800" width="5.5703125" style="51" bestFit="1" customWidth="1"/>
    <col min="1801" max="1801" width="9.28515625" style="51" bestFit="1" customWidth="1"/>
    <col min="1802" max="1802" width="8.42578125" style="51" bestFit="1" customWidth="1"/>
    <col min="1803" max="1803" width="4.7109375" style="51" bestFit="1" customWidth="1"/>
    <col min="1804" max="1804" width="1" style="51" bestFit="1" customWidth="1"/>
    <col min="1805" max="1805" width="3.7109375" style="51" bestFit="1" customWidth="1"/>
    <col min="1806" max="1806" width="1" style="51" bestFit="1" customWidth="1"/>
    <col min="1807" max="1807" width="2.85546875" style="51" bestFit="1" customWidth="1"/>
    <col min="1808" max="1808" width="1" style="51" bestFit="1" customWidth="1"/>
    <col min="1809" max="1809" width="3.7109375" style="51" bestFit="1" customWidth="1"/>
    <col min="1810" max="1810" width="1" style="51" bestFit="1" customWidth="1"/>
    <col min="1811" max="1811" width="2.85546875" style="51" bestFit="1" customWidth="1"/>
    <col min="1812" max="1812" width="1.85546875" style="51" bestFit="1" customWidth="1"/>
    <col min="1813" max="1814" width="1" style="51" bestFit="1" customWidth="1"/>
    <col min="1815" max="1815" width="5.5703125" style="51" bestFit="1" customWidth="1"/>
    <col min="1816" max="1816" width="1.85546875" style="51" bestFit="1" customWidth="1"/>
    <col min="1817" max="1817" width="2.85546875" style="51" bestFit="1" customWidth="1"/>
    <col min="1818" max="1818" width="1.85546875" style="51" bestFit="1" customWidth="1"/>
    <col min="1819" max="1819" width="9.28515625" style="51" bestFit="1" customWidth="1"/>
    <col min="1820" max="2048" width="9.140625" style="51"/>
    <col min="2049" max="2050" width="4.7109375" style="51" bestFit="1" customWidth="1"/>
    <col min="2051" max="2051" width="1.85546875" style="51" bestFit="1" customWidth="1"/>
    <col min="2052" max="2053" width="2.85546875" style="51" bestFit="1" customWidth="1"/>
    <col min="2054" max="2054" width="1.85546875" style="51" bestFit="1" customWidth="1"/>
    <col min="2055" max="2055" width="4.7109375" style="51" bestFit="1" customWidth="1"/>
    <col min="2056" max="2056" width="5.5703125" style="51" bestFit="1" customWidth="1"/>
    <col min="2057" max="2057" width="9.28515625" style="51" bestFit="1" customWidth="1"/>
    <col min="2058" max="2058" width="8.42578125" style="51" bestFit="1" customWidth="1"/>
    <col min="2059" max="2059" width="4.7109375" style="51" bestFit="1" customWidth="1"/>
    <col min="2060" max="2060" width="1" style="51" bestFit="1" customWidth="1"/>
    <col min="2061" max="2061" width="3.7109375" style="51" bestFit="1" customWidth="1"/>
    <col min="2062" max="2062" width="1" style="51" bestFit="1" customWidth="1"/>
    <col min="2063" max="2063" width="2.85546875" style="51" bestFit="1" customWidth="1"/>
    <col min="2064" max="2064" width="1" style="51" bestFit="1" customWidth="1"/>
    <col min="2065" max="2065" width="3.7109375" style="51" bestFit="1" customWidth="1"/>
    <col min="2066" max="2066" width="1" style="51" bestFit="1" customWidth="1"/>
    <col min="2067" max="2067" width="2.85546875" style="51" bestFit="1" customWidth="1"/>
    <col min="2068" max="2068" width="1.85546875" style="51" bestFit="1" customWidth="1"/>
    <col min="2069" max="2070" width="1" style="51" bestFit="1" customWidth="1"/>
    <col min="2071" max="2071" width="5.5703125" style="51" bestFit="1" customWidth="1"/>
    <col min="2072" max="2072" width="1.85546875" style="51" bestFit="1" customWidth="1"/>
    <col min="2073" max="2073" width="2.85546875" style="51" bestFit="1" customWidth="1"/>
    <col min="2074" max="2074" width="1.85546875" style="51" bestFit="1" customWidth="1"/>
    <col min="2075" max="2075" width="9.28515625" style="51" bestFit="1" customWidth="1"/>
    <col min="2076" max="2304" width="9.140625" style="51"/>
    <col min="2305" max="2306" width="4.7109375" style="51" bestFit="1" customWidth="1"/>
    <col min="2307" max="2307" width="1.85546875" style="51" bestFit="1" customWidth="1"/>
    <col min="2308" max="2309" width="2.85546875" style="51" bestFit="1" customWidth="1"/>
    <col min="2310" max="2310" width="1.85546875" style="51" bestFit="1" customWidth="1"/>
    <col min="2311" max="2311" width="4.7109375" style="51" bestFit="1" customWidth="1"/>
    <col min="2312" max="2312" width="5.5703125" style="51" bestFit="1" customWidth="1"/>
    <col min="2313" max="2313" width="9.28515625" style="51" bestFit="1" customWidth="1"/>
    <col min="2314" max="2314" width="8.42578125" style="51" bestFit="1" customWidth="1"/>
    <col min="2315" max="2315" width="4.7109375" style="51" bestFit="1" customWidth="1"/>
    <col min="2316" max="2316" width="1" style="51" bestFit="1" customWidth="1"/>
    <col min="2317" max="2317" width="3.7109375" style="51" bestFit="1" customWidth="1"/>
    <col min="2318" max="2318" width="1" style="51" bestFit="1" customWidth="1"/>
    <col min="2319" max="2319" width="2.85546875" style="51" bestFit="1" customWidth="1"/>
    <col min="2320" max="2320" width="1" style="51" bestFit="1" customWidth="1"/>
    <col min="2321" max="2321" width="3.7109375" style="51" bestFit="1" customWidth="1"/>
    <col min="2322" max="2322" width="1" style="51" bestFit="1" customWidth="1"/>
    <col min="2323" max="2323" width="2.85546875" style="51" bestFit="1" customWidth="1"/>
    <col min="2324" max="2324" width="1.85546875" style="51" bestFit="1" customWidth="1"/>
    <col min="2325" max="2326" width="1" style="51" bestFit="1" customWidth="1"/>
    <col min="2327" max="2327" width="5.5703125" style="51" bestFit="1" customWidth="1"/>
    <col min="2328" max="2328" width="1.85546875" style="51" bestFit="1" customWidth="1"/>
    <col min="2329" max="2329" width="2.85546875" style="51" bestFit="1" customWidth="1"/>
    <col min="2330" max="2330" width="1.85546875" style="51" bestFit="1" customWidth="1"/>
    <col min="2331" max="2331" width="9.28515625" style="51" bestFit="1" customWidth="1"/>
    <col min="2332" max="2560" width="9.140625" style="51"/>
    <col min="2561" max="2562" width="4.7109375" style="51" bestFit="1" customWidth="1"/>
    <col min="2563" max="2563" width="1.85546875" style="51" bestFit="1" customWidth="1"/>
    <col min="2564" max="2565" width="2.85546875" style="51" bestFit="1" customWidth="1"/>
    <col min="2566" max="2566" width="1.85546875" style="51" bestFit="1" customWidth="1"/>
    <col min="2567" max="2567" width="4.7109375" style="51" bestFit="1" customWidth="1"/>
    <col min="2568" max="2568" width="5.5703125" style="51" bestFit="1" customWidth="1"/>
    <col min="2569" max="2569" width="9.28515625" style="51" bestFit="1" customWidth="1"/>
    <col min="2570" max="2570" width="8.42578125" style="51" bestFit="1" customWidth="1"/>
    <col min="2571" max="2571" width="4.7109375" style="51" bestFit="1" customWidth="1"/>
    <col min="2572" max="2572" width="1" style="51" bestFit="1" customWidth="1"/>
    <col min="2573" max="2573" width="3.7109375" style="51" bestFit="1" customWidth="1"/>
    <col min="2574" max="2574" width="1" style="51" bestFit="1" customWidth="1"/>
    <col min="2575" max="2575" width="2.85546875" style="51" bestFit="1" customWidth="1"/>
    <col min="2576" max="2576" width="1" style="51" bestFit="1" customWidth="1"/>
    <col min="2577" max="2577" width="3.7109375" style="51" bestFit="1" customWidth="1"/>
    <col min="2578" max="2578" width="1" style="51" bestFit="1" customWidth="1"/>
    <col min="2579" max="2579" width="2.85546875" style="51" bestFit="1" customWidth="1"/>
    <col min="2580" max="2580" width="1.85546875" style="51" bestFit="1" customWidth="1"/>
    <col min="2581" max="2582" width="1" style="51" bestFit="1" customWidth="1"/>
    <col min="2583" max="2583" width="5.5703125" style="51" bestFit="1" customWidth="1"/>
    <col min="2584" max="2584" width="1.85546875" style="51" bestFit="1" customWidth="1"/>
    <col min="2585" max="2585" width="2.85546875" style="51" bestFit="1" customWidth="1"/>
    <col min="2586" max="2586" width="1.85546875" style="51" bestFit="1" customWidth="1"/>
    <col min="2587" max="2587" width="9.28515625" style="51" bestFit="1" customWidth="1"/>
    <col min="2588" max="2816" width="9.140625" style="51"/>
    <col min="2817" max="2818" width="4.7109375" style="51" bestFit="1" customWidth="1"/>
    <col min="2819" max="2819" width="1.85546875" style="51" bestFit="1" customWidth="1"/>
    <col min="2820" max="2821" width="2.85546875" style="51" bestFit="1" customWidth="1"/>
    <col min="2822" max="2822" width="1.85546875" style="51" bestFit="1" customWidth="1"/>
    <col min="2823" max="2823" width="4.7109375" style="51" bestFit="1" customWidth="1"/>
    <col min="2824" max="2824" width="5.5703125" style="51" bestFit="1" customWidth="1"/>
    <col min="2825" max="2825" width="9.28515625" style="51" bestFit="1" customWidth="1"/>
    <col min="2826" max="2826" width="8.42578125" style="51" bestFit="1" customWidth="1"/>
    <col min="2827" max="2827" width="4.7109375" style="51" bestFit="1" customWidth="1"/>
    <col min="2828" max="2828" width="1" style="51" bestFit="1" customWidth="1"/>
    <col min="2829" max="2829" width="3.7109375" style="51" bestFit="1" customWidth="1"/>
    <col min="2830" max="2830" width="1" style="51" bestFit="1" customWidth="1"/>
    <col min="2831" max="2831" width="2.85546875" style="51" bestFit="1" customWidth="1"/>
    <col min="2832" max="2832" width="1" style="51" bestFit="1" customWidth="1"/>
    <col min="2833" max="2833" width="3.7109375" style="51" bestFit="1" customWidth="1"/>
    <col min="2834" max="2834" width="1" style="51" bestFit="1" customWidth="1"/>
    <col min="2835" max="2835" width="2.85546875" style="51" bestFit="1" customWidth="1"/>
    <col min="2836" max="2836" width="1.85546875" style="51" bestFit="1" customWidth="1"/>
    <col min="2837" max="2838" width="1" style="51" bestFit="1" customWidth="1"/>
    <col min="2839" max="2839" width="5.5703125" style="51" bestFit="1" customWidth="1"/>
    <col min="2840" max="2840" width="1.85546875" style="51" bestFit="1" customWidth="1"/>
    <col min="2841" max="2841" width="2.85546875" style="51" bestFit="1" customWidth="1"/>
    <col min="2842" max="2842" width="1.85546875" style="51" bestFit="1" customWidth="1"/>
    <col min="2843" max="2843" width="9.28515625" style="51" bestFit="1" customWidth="1"/>
    <col min="2844" max="3072" width="9.140625" style="51"/>
    <col min="3073" max="3074" width="4.7109375" style="51" bestFit="1" customWidth="1"/>
    <col min="3075" max="3075" width="1.85546875" style="51" bestFit="1" customWidth="1"/>
    <col min="3076" max="3077" width="2.85546875" style="51" bestFit="1" customWidth="1"/>
    <col min="3078" max="3078" width="1.85546875" style="51" bestFit="1" customWidth="1"/>
    <col min="3079" max="3079" width="4.7109375" style="51" bestFit="1" customWidth="1"/>
    <col min="3080" max="3080" width="5.5703125" style="51" bestFit="1" customWidth="1"/>
    <col min="3081" max="3081" width="9.28515625" style="51" bestFit="1" customWidth="1"/>
    <col min="3082" max="3082" width="8.42578125" style="51" bestFit="1" customWidth="1"/>
    <col min="3083" max="3083" width="4.7109375" style="51" bestFit="1" customWidth="1"/>
    <col min="3084" max="3084" width="1" style="51" bestFit="1" customWidth="1"/>
    <col min="3085" max="3085" width="3.7109375" style="51" bestFit="1" customWidth="1"/>
    <col min="3086" max="3086" width="1" style="51" bestFit="1" customWidth="1"/>
    <col min="3087" max="3087" width="2.85546875" style="51" bestFit="1" customWidth="1"/>
    <col min="3088" max="3088" width="1" style="51" bestFit="1" customWidth="1"/>
    <col min="3089" max="3089" width="3.7109375" style="51" bestFit="1" customWidth="1"/>
    <col min="3090" max="3090" width="1" style="51" bestFit="1" customWidth="1"/>
    <col min="3091" max="3091" width="2.85546875" style="51" bestFit="1" customWidth="1"/>
    <col min="3092" max="3092" width="1.85546875" style="51" bestFit="1" customWidth="1"/>
    <col min="3093" max="3094" width="1" style="51" bestFit="1" customWidth="1"/>
    <col min="3095" max="3095" width="5.5703125" style="51" bestFit="1" customWidth="1"/>
    <col min="3096" max="3096" width="1.85546875" style="51" bestFit="1" customWidth="1"/>
    <col min="3097" max="3097" width="2.85546875" style="51" bestFit="1" customWidth="1"/>
    <col min="3098" max="3098" width="1.85546875" style="51" bestFit="1" customWidth="1"/>
    <col min="3099" max="3099" width="9.28515625" style="51" bestFit="1" customWidth="1"/>
    <col min="3100" max="3328" width="9.140625" style="51"/>
    <col min="3329" max="3330" width="4.7109375" style="51" bestFit="1" customWidth="1"/>
    <col min="3331" max="3331" width="1.85546875" style="51" bestFit="1" customWidth="1"/>
    <col min="3332" max="3333" width="2.85546875" style="51" bestFit="1" customWidth="1"/>
    <col min="3334" max="3334" width="1.85546875" style="51" bestFit="1" customWidth="1"/>
    <col min="3335" max="3335" width="4.7109375" style="51" bestFit="1" customWidth="1"/>
    <col min="3336" max="3336" width="5.5703125" style="51" bestFit="1" customWidth="1"/>
    <col min="3337" max="3337" width="9.28515625" style="51" bestFit="1" customWidth="1"/>
    <col min="3338" max="3338" width="8.42578125" style="51" bestFit="1" customWidth="1"/>
    <col min="3339" max="3339" width="4.7109375" style="51" bestFit="1" customWidth="1"/>
    <col min="3340" max="3340" width="1" style="51" bestFit="1" customWidth="1"/>
    <col min="3341" max="3341" width="3.7109375" style="51" bestFit="1" customWidth="1"/>
    <col min="3342" max="3342" width="1" style="51" bestFit="1" customWidth="1"/>
    <col min="3343" max="3343" width="2.85546875" style="51" bestFit="1" customWidth="1"/>
    <col min="3344" max="3344" width="1" style="51" bestFit="1" customWidth="1"/>
    <col min="3345" max="3345" width="3.7109375" style="51" bestFit="1" customWidth="1"/>
    <col min="3346" max="3346" width="1" style="51" bestFit="1" customWidth="1"/>
    <col min="3347" max="3347" width="2.85546875" style="51" bestFit="1" customWidth="1"/>
    <col min="3348" max="3348" width="1.85546875" style="51" bestFit="1" customWidth="1"/>
    <col min="3349" max="3350" width="1" style="51" bestFit="1" customWidth="1"/>
    <col min="3351" max="3351" width="5.5703125" style="51" bestFit="1" customWidth="1"/>
    <col min="3352" max="3352" width="1.85546875" style="51" bestFit="1" customWidth="1"/>
    <col min="3353" max="3353" width="2.85546875" style="51" bestFit="1" customWidth="1"/>
    <col min="3354" max="3354" width="1.85546875" style="51" bestFit="1" customWidth="1"/>
    <col min="3355" max="3355" width="9.28515625" style="51" bestFit="1" customWidth="1"/>
    <col min="3356" max="3584" width="9.140625" style="51"/>
    <col min="3585" max="3586" width="4.7109375" style="51" bestFit="1" customWidth="1"/>
    <col min="3587" max="3587" width="1.85546875" style="51" bestFit="1" customWidth="1"/>
    <col min="3588" max="3589" width="2.85546875" style="51" bestFit="1" customWidth="1"/>
    <col min="3590" max="3590" width="1.85546875" style="51" bestFit="1" customWidth="1"/>
    <col min="3591" max="3591" width="4.7109375" style="51" bestFit="1" customWidth="1"/>
    <col min="3592" max="3592" width="5.5703125" style="51" bestFit="1" customWidth="1"/>
    <col min="3593" max="3593" width="9.28515625" style="51" bestFit="1" customWidth="1"/>
    <col min="3594" max="3594" width="8.42578125" style="51" bestFit="1" customWidth="1"/>
    <col min="3595" max="3595" width="4.7109375" style="51" bestFit="1" customWidth="1"/>
    <col min="3596" max="3596" width="1" style="51" bestFit="1" customWidth="1"/>
    <col min="3597" max="3597" width="3.7109375" style="51" bestFit="1" customWidth="1"/>
    <col min="3598" max="3598" width="1" style="51" bestFit="1" customWidth="1"/>
    <col min="3599" max="3599" width="2.85546875" style="51" bestFit="1" customWidth="1"/>
    <col min="3600" max="3600" width="1" style="51" bestFit="1" customWidth="1"/>
    <col min="3601" max="3601" width="3.7109375" style="51" bestFit="1" customWidth="1"/>
    <col min="3602" max="3602" width="1" style="51" bestFit="1" customWidth="1"/>
    <col min="3603" max="3603" width="2.85546875" style="51" bestFit="1" customWidth="1"/>
    <col min="3604" max="3604" width="1.85546875" style="51" bestFit="1" customWidth="1"/>
    <col min="3605" max="3606" width="1" style="51" bestFit="1" customWidth="1"/>
    <col min="3607" max="3607" width="5.5703125" style="51" bestFit="1" customWidth="1"/>
    <col min="3608" max="3608" width="1.85546875" style="51" bestFit="1" customWidth="1"/>
    <col min="3609" max="3609" width="2.85546875" style="51" bestFit="1" customWidth="1"/>
    <col min="3610" max="3610" width="1.85546875" style="51" bestFit="1" customWidth="1"/>
    <col min="3611" max="3611" width="9.28515625" style="51" bestFit="1" customWidth="1"/>
    <col min="3612" max="3840" width="9.140625" style="51"/>
    <col min="3841" max="3842" width="4.7109375" style="51" bestFit="1" customWidth="1"/>
    <col min="3843" max="3843" width="1.85546875" style="51" bestFit="1" customWidth="1"/>
    <col min="3844" max="3845" width="2.85546875" style="51" bestFit="1" customWidth="1"/>
    <col min="3846" max="3846" width="1.85546875" style="51" bestFit="1" customWidth="1"/>
    <col min="3847" max="3847" width="4.7109375" style="51" bestFit="1" customWidth="1"/>
    <col min="3848" max="3848" width="5.5703125" style="51" bestFit="1" customWidth="1"/>
    <col min="3849" max="3849" width="9.28515625" style="51" bestFit="1" customWidth="1"/>
    <col min="3850" max="3850" width="8.42578125" style="51" bestFit="1" customWidth="1"/>
    <col min="3851" max="3851" width="4.7109375" style="51" bestFit="1" customWidth="1"/>
    <col min="3852" max="3852" width="1" style="51" bestFit="1" customWidth="1"/>
    <col min="3853" max="3853" width="3.7109375" style="51" bestFit="1" customWidth="1"/>
    <col min="3854" max="3854" width="1" style="51" bestFit="1" customWidth="1"/>
    <col min="3855" max="3855" width="2.85546875" style="51" bestFit="1" customWidth="1"/>
    <col min="3856" max="3856" width="1" style="51" bestFit="1" customWidth="1"/>
    <col min="3857" max="3857" width="3.7109375" style="51" bestFit="1" customWidth="1"/>
    <col min="3858" max="3858" width="1" style="51" bestFit="1" customWidth="1"/>
    <col min="3859" max="3859" width="2.85546875" style="51" bestFit="1" customWidth="1"/>
    <col min="3860" max="3860" width="1.85546875" style="51" bestFit="1" customWidth="1"/>
    <col min="3861" max="3862" width="1" style="51" bestFit="1" customWidth="1"/>
    <col min="3863" max="3863" width="5.5703125" style="51" bestFit="1" customWidth="1"/>
    <col min="3864" max="3864" width="1.85546875" style="51" bestFit="1" customWidth="1"/>
    <col min="3865" max="3865" width="2.85546875" style="51" bestFit="1" customWidth="1"/>
    <col min="3866" max="3866" width="1.85546875" style="51" bestFit="1" customWidth="1"/>
    <col min="3867" max="3867" width="9.28515625" style="51" bestFit="1" customWidth="1"/>
    <col min="3868" max="4096" width="9.140625" style="51"/>
    <col min="4097" max="4098" width="4.7109375" style="51" bestFit="1" customWidth="1"/>
    <col min="4099" max="4099" width="1.85546875" style="51" bestFit="1" customWidth="1"/>
    <col min="4100" max="4101" width="2.85546875" style="51" bestFit="1" customWidth="1"/>
    <col min="4102" max="4102" width="1.85546875" style="51" bestFit="1" customWidth="1"/>
    <col min="4103" max="4103" width="4.7109375" style="51" bestFit="1" customWidth="1"/>
    <col min="4104" max="4104" width="5.5703125" style="51" bestFit="1" customWidth="1"/>
    <col min="4105" max="4105" width="9.28515625" style="51" bestFit="1" customWidth="1"/>
    <col min="4106" max="4106" width="8.42578125" style="51" bestFit="1" customWidth="1"/>
    <col min="4107" max="4107" width="4.7109375" style="51" bestFit="1" customWidth="1"/>
    <col min="4108" max="4108" width="1" style="51" bestFit="1" customWidth="1"/>
    <col min="4109" max="4109" width="3.7109375" style="51" bestFit="1" customWidth="1"/>
    <col min="4110" max="4110" width="1" style="51" bestFit="1" customWidth="1"/>
    <col min="4111" max="4111" width="2.85546875" style="51" bestFit="1" customWidth="1"/>
    <col min="4112" max="4112" width="1" style="51" bestFit="1" customWidth="1"/>
    <col min="4113" max="4113" width="3.7109375" style="51" bestFit="1" customWidth="1"/>
    <col min="4114" max="4114" width="1" style="51" bestFit="1" customWidth="1"/>
    <col min="4115" max="4115" width="2.85546875" style="51" bestFit="1" customWidth="1"/>
    <col min="4116" max="4116" width="1.85546875" style="51" bestFit="1" customWidth="1"/>
    <col min="4117" max="4118" width="1" style="51" bestFit="1" customWidth="1"/>
    <col min="4119" max="4119" width="5.5703125" style="51" bestFit="1" customWidth="1"/>
    <col min="4120" max="4120" width="1.85546875" style="51" bestFit="1" customWidth="1"/>
    <col min="4121" max="4121" width="2.85546875" style="51" bestFit="1" customWidth="1"/>
    <col min="4122" max="4122" width="1.85546875" style="51" bestFit="1" customWidth="1"/>
    <col min="4123" max="4123" width="9.28515625" style="51" bestFit="1" customWidth="1"/>
    <col min="4124" max="4352" width="9.140625" style="51"/>
    <col min="4353" max="4354" width="4.7109375" style="51" bestFit="1" customWidth="1"/>
    <col min="4355" max="4355" width="1.85546875" style="51" bestFit="1" customWidth="1"/>
    <col min="4356" max="4357" width="2.85546875" style="51" bestFit="1" customWidth="1"/>
    <col min="4358" max="4358" width="1.85546875" style="51" bestFit="1" customWidth="1"/>
    <col min="4359" max="4359" width="4.7109375" style="51" bestFit="1" customWidth="1"/>
    <col min="4360" max="4360" width="5.5703125" style="51" bestFit="1" customWidth="1"/>
    <col min="4361" max="4361" width="9.28515625" style="51" bestFit="1" customWidth="1"/>
    <col min="4362" max="4362" width="8.42578125" style="51" bestFit="1" customWidth="1"/>
    <col min="4363" max="4363" width="4.7109375" style="51" bestFit="1" customWidth="1"/>
    <col min="4364" max="4364" width="1" style="51" bestFit="1" customWidth="1"/>
    <col min="4365" max="4365" width="3.7109375" style="51" bestFit="1" customWidth="1"/>
    <col min="4366" max="4366" width="1" style="51" bestFit="1" customWidth="1"/>
    <col min="4367" max="4367" width="2.85546875" style="51" bestFit="1" customWidth="1"/>
    <col min="4368" max="4368" width="1" style="51" bestFit="1" customWidth="1"/>
    <col min="4369" max="4369" width="3.7109375" style="51" bestFit="1" customWidth="1"/>
    <col min="4370" max="4370" width="1" style="51" bestFit="1" customWidth="1"/>
    <col min="4371" max="4371" width="2.85546875" style="51" bestFit="1" customWidth="1"/>
    <col min="4372" max="4372" width="1.85546875" style="51" bestFit="1" customWidth="1"/>
    <col min="4373" max="4374" width="1" style="51" bestFit="1" customWidth="1"/>
    <col min="4375" max="4375" width="5.5703125" style="51" bestFit="1" customWidth="1"/>
    <col min="4376" max="4376" width="1.85546875" style="51" bestFit="1" customWidth="1"/>
    <col min="4377" max="4377" width="2.85546875" style="51" bestFit="1" customWidth="1"/>
    <col min="4378" max="4378" width="1.85546875" style="51" bestFit="1" customWidth="1"/>
    <col min="4379" max="4379" width="9.28515625" style="51" bestFit="1" customWidth="1"/>
    <col min="4380" max="4608" width="9.140625" style="51"/>
    <col min="4609" max="4610" width="4.7109375" style="51" bestFit="1" customWidth="1"/>
    <col min="4611" max="4611" width="1.85546875" style="51" bestFit="1" customWidth="1"/>
    <col min="4612" max="4613" width="2.85546875" style="51" bestFit="1" customWidth="1"/>
    <col min="4614" max="4614" width="1.85546875" style="51" bestFit="1" customWidth="1"/>
    <col min="4615" max="4615" width="4.7109375" style="51" bestFit="1" customWidth="1"/>
    <col min="4616" max="4616" width="5.5703125" style="51" bestFit="1" customWidth="1"/>
    <col min="4617" max="4617" width="9.28515625" style="51" bestFit="1" customWidth="1"/>
    <col min="4618" max="4618" width="8.42578125" style="51" bestFit="1" customWidth="1"/>
    <col min="4619" max="4619" width="4.7109375" style="51" bestFit="1" customWidth="1"/>
    <col min="4620" max="4620" width="1" style="51" bestFit="1" customWidth="1"/>
    <col min="4621" max="4621" width="3.7109375" style="51" bestFit="1" customWidth="1"/>
    <col min="4622" max="4622" width="1" style="51" bestFit="1" customWidth="1"/>
    <col min="4623" max="4623" width="2.85546875" style="51" bestFit="1" customWidth="1"/>
    <col min="4624" max="4624" width="1" style="51" bestFit="1" customWidth="1"/>
    <col min="4625" max="4625" width="3.7109375" style="51" bestFit="1" customWidth="1"/>
    <col min="4626" max="4626" width="1" style="51" bestFit="1" customWidth="1"/>
    <col min="4627" max="4627" width="2.85546875" style="51" bestFit="1" customWidth="1"/>
    <col min="4628" max="4628" width="1.85546875" style="51" bestFit="1" customWidth="1"/>
    <col min="4629" max="4630" width="1" style="51" bestFit="1" customWidth="1"/>
    <col min="4631" max="4631" width="5.5703125" style="51" bestFit="1" customWidth="1"/>
    <col min="4632" max="4632" width="1.85546875" style="51" bestFit="1" customWidth="1"/>
    <col min="4633" max="4633" width="2.85546875" style="51" bestFit="1" customWidth="1"/>
    <col min="4634" max="4634" width="1.85546875" style="51" bestFit="1" customWidth="1"/>
    <col min="4635" max="4635" width="9.28515625" style="51" bestFit="1" customWidth="1"/>
    <col min="4636" max="4864" width="9.140625" style="51"/>
    <col min="4865" max="4866" width="4.7109375" style="51" bestFit="1" customWidth="1"/>
    <col min="4867" max="4867" width="1.85546875" style="51" bestFit="1" customWidth="1"/>
    <col min="4868" max="4869" width="2.85546875" style="51" bestFit="1" customWidth="1"/>
    <col min="4870" max="4870" width="1.85546875" style="51" bestFit="1" customWidth="1"/>
    <col min="4871" max="4871" width="4.7109375" style="51" bestFit="1" customWidth="1"/>
    <col min="4872" max="4872" width="5.5703125" style="51" bestFit="1" customWidth="1"/>
    <col min="4873" max="4873" width="9.28515625" style="51" bestFit="1" customWidth="1"/>
    <col min="4874" max="4874" width="8.42578125" style="51" bestFit="1" customWidth="1"/>
    <col min="4875" max="4875" width="4.7109375" style="51" bestFit="1" customWidth="1"/>
    <col min="4876" max="4876" width="1" style="51" bestFit="1" customWidth="1"/>
    <col min="4877" max="4877" width="3.7109375" style="51" bestFit="1" customWidth="1"/>
    <col min="4878" max="4878" width="1" style="51" bestFit="1" customWidth="1"/>
    <col min="4879" max="4879" width="2.85546875" style="51" bestFit="1" customWidth="1"/>
    <col min="4880" max="4880" width="1" style="51" bestFit="1" customWidth="1"/>
    <col min="4881" max="4881" width="3.7109375" style="51" bestFit="1" customWidth="1"/>
    <col min="4882" max="4882" width="1" style="51" bestFit="1" customWidth="1"/>
    <col min="4883" max="4883" width="2.85546875" style="51" bestFit="1" customWidth="1"/>
    <col min="4884" max="4884" width="1.85546875" style="51" bestFit="1" customWidth="1"/>
    <col min="4885" max="4886" width="1" style="51" bestFit="1" customWidth="1"/>
    <col min="4887" max="4887" width="5.5703125" style="51" bestFit="1" customWidth="1"/>
    <col min="4888" max="4888" width="1.85546875" style="51" bestFit="1" customWidth="1"/>
    <col min="4889" max="4889" width="2.85546875" style="51" bestFit="1" customWidth="1"/>
    <col min="4890" max="4890" width="1.85546875" style="51" bestFit="1" customWidth="1"/>
    <col min="4891" max="4891" width="9.28515625" style="51" bestFit="1" customWidth="1"/>
    <col min="4892" max="5120" width="9.140625" style="51"/>
    <col min="5121" max="5122" width="4.7109375" style="51" bestFit="1" customWidth="1"/>
    <col min="5123" max="5123" width="1.85546875" style="51" bestFit="1" customWidth="1"/>
    <col min="5124" max="5125" width="2.85546875" style="51" bestFit="1" customWidth="1"/>
    <col min="5126" max="5126" width="1.85546875" style="51" bestFit="1" customWidth="1"/>
    <col min="5127" max="5127" width="4.7109375" style="51" bestFit="1" customWidth="1"/>
    <col min="5128" max="5128" width="5.5703125" style="51" bestFit="1" customWidth="1"/>
    <col min="5129" max="5129" width="9.28515625" style="51" bestFit="1" customWidth="1"/>
    <col min="5130" max="5130" width="8.42578125" style="51" bestFit="1" customWidth="1"/>
    <col min="5131" max="5131" width="4.7109375" style="51" bestFit="1" customWidth="1"/>
    <col min="5132" max="5132" width="1" style="51" bestFit="1" customWidth="1"/>
    <col min="5133" max="5133" width="3.7109375" style="51" bestFit="1" customWidth="1"/>
    <col min="5134" max="5134" width="1" style="51" bestFit="1" customWidth="1"/>
    <col min="5135" max="5135" width="2.85546875" style="51" bestFit="1" customWidth="1"/>
    <col min="5136" max="5136" width="1" style="51" bestFit="1" customWidth="1"/>
    <col min="5137" max="5137" width="3.7109375" style="51" bestFit="1" customWidth="1"/>
    <col min="5138" max="5138" width="1" style="51" bestFit="1" customWidth="1"/>
    <col min="5139" max="5139" width="2.85546875" style="51" bestFit="1" customWidth="1"/>
    <col min="5140" max="5140" width="1.85546875" style="51" bestFit="1" customWidth="1"/>
    <col min="5141" max="5142" width="1" style="51" bestFit="1" customWidth="1"/>
    <col min="5143" max="5143" width="5.5703125" style="51" bestFit="1" customWidth="1"/>
    <col min="5144" max="5144" width="1.85546875" style="51" bestFit="1" customWidth="1"/>
    <col min="5145" max="5145" width="2.85546875" style="51" bestFit="1" customWidth="1"/>
    <col min="5146" max="5146" width="1.85546875" style="51" bestFit="1" customWidth="1"/>
    <col min="5147" max="5147" width="9.28515625" style="51" bestFit="1" customWidth="1"/>
    <col min="5148" max="5376" width="9.140625" style="51"/>
    <col min="5377" max="5378" width="4.7109375" style="51" bestFit="1" customWidth="1"/>
    <col min="5379" max="5379" width="1.85546875" style="51" bestFit="1" customWidth="1"/>
    <col min="5380" max="5381" width="2.85546875" style="51" bestFit="1" customWidth="1"/>
    <col min="5382" max="5382" width="1.85546875" style="51" bestFit="1" customWidth="1"/>
    <col min="5383" max="5383" width="4.7109375" style="51" bestFit="1" customWidth="1"/>
    <col min="5384" max="5384" width="5.5703125" style="51" bestFit="1" customWidth="1"/>
    <col min="5385" max="5385" width="9.28515625" style="51" bestFit="1" customWidth="1"/>
    <col min="5386" max="5386" width="8.42578125" style="51" bestFit="1" customWidth="1"/>
    <col min="5387" max="5387" width="4.7109375" style="51" bestFit="1" customWidth="1"/>
    <col min="5388" max="5388" width="1" style="51" bestFit="1" customWidth="1"/>
    <col min="5389" max="5389" width="3.7109375" style="51" bestFit="1" customWidth="1"/>
    <col min="5390" max="5390" width="1" style="51" bestFit="1" customWidth="1"/>
    <col min="5391" max="5391" width="2.85546875" style="51" bestFit="1" customWidth="1"/>
    <col min="5392" max="5392" width="1" style="51" bestFit="1" customWidth="1"/>
    <col min="5393" max="5393" width="3.7109375" style="51" bestFit="1" customWidth="1"/>
    <col min="5394" max="5394" width="1" style="51" bestFit="1" customWidth="1"/>
    <col min="5395" max="5395" width="2.85546875" style="51" bestFit="1" customWidth="1"/>
    <col min="5396" max="5396" width="1.85546875" style="51" bestFit="1" customWidth="1"/>
    <col min="5397" max="5398" width="1" style="51" bestFit="1" customWidth="1"/>
    <col min="5399" max="5399" width="5.5703125" style="51" bestFit="1" customWidth="1"/>
    <col min="5400" max="5400" width="1.85546875" style="51" bestFit="1" customWidth="1"/>
    <col min="5401" max="5401" width="2.85546875" style="51" bestFit="1" customWidth="1"/>
    <col min="5402" max="5402" width="1.85546875" style="51" bestFit="1" customWidth="1"/>
    <col min="5403" max="5403" width="9.28515625" style="51" bestFit="1" customWidth="1"/>
    <col min="5404" max="5632" width="9.140625" style="51"/>
    <col min="5633" max="5634" width="4.7109375" style="51" bestFit="1" customWidth="1"/>
    <col min="5635" max="5635" width="1.85546875" style="51" bestFit="1" customWidth="1"/>
    <col min="5636" max="5637" width="2.85546875" style="51" bestFit="1" customWidth="1"/>
    <col min="5638" max="5638" width="1.85546875" style="51" bestFit="1" customWidth="1"/>
    <col min="5639" max="5639" width="4.7109375" style="51" bestFit="1" customWidth="1"/>
    <col min="5640" max="5640" width="5.5703125" style="51" bestFit="1" customWidth="1"/>
    <col min="5641" max="5641" width="9.28515625" style="51" bestFit="1" customWidth="1"/>
    <col min="5642" max="5642" width="8.42578125" style="51" bestFit="1" customWidth="1"/>
    <col min="5643" max="5643" width="4.7109375" style="51" bestFit="1" customWidth="1"/>
    <col min="5644" max="5644" width="1" style="51" bestFit="1" customWidth="1"/>
    <col min="5645" max="5645" width="3.7109375" style="51" bestFit="1" customWidth="1"/>
    <col min="5646" max="5646" width="1" style="51" bestFit="1" customWidth="1"/>
    <col min="5647" max="5647" width="2.85546875" style="51" bestFit="1" customWidth="1"/>
    <col min="5648" max="5648" width="1" style="51" bestFit="1" customWidth="1"/>
    <col min="5649" max="5649" width="3.7109375" style="51" bestFit="1" customWidth="1"/>
    <col min="5650" max="5650" width="1" style="51" bestFit="1" customWidth="1"/>
    <col min="5651" max="5651" width="2.85546875" style="51" bestFit="1" customWidth="1"/>
    <col min="5652" max="5652" width="1.85546875" style="51" bestFit="1" customWidth="1"/>
    <col min="5653" max="5654" width="1" style="51" bestFit="1" customWidth="1"/>
    <col min="5655" max="5655" width="5.5703125" style="51" bestFit="1" customWidth="1"/>
    <col min="5656" max="5656" width="1.85546875" style="51" bestFit="1" customWidth="1"/>
    <col min="5657" max="5657" width="2.85546875" style="51" bestFit="1" customWidth="1"/>
    <col min="5658" max="5658" width="1.85546875" style="51" bestFit="1" customWidth="1"/>
    <col min="5659" max="5659" width="9.28515625" style="51" bestFit="1" customWidth="1"/>
    <col min="5660" max="5888" width="9.140625" style="51"/>
    <col min="5889" max="5890" width="4.7109375" style="51" bestFit="1" customWidth="1"/>
    <col min="5891" max="5891" width="1.85546875" style="51" bestFit="1" customWidth="1"/>
    <col min="5892" max="5893" width="2.85546875" style="51" bestFit="1" customWidth="1"/>
    <col min="5894" max="5894" width="1.85546875" style="51" bestFit="1" customWidth="1"/>
    <col min="5895" max="5895" width="4.7109375" style="51" bestFit="1" customWidth="1"/>
    <col min="5896" max="5896" width="5.5703125" style="51" bestFit="1" customWidth="1"/>
    <col min="5897" max="5897" width="9.28515625" style="51" bestFit="1" customWidth="1"/>
    <col min="5898" max="5898" width="8.42578125" style="51" bestFit="1" customWidth="1"/>
    <col min="5899" max="5899" width="4.7109375" style="51" bestFit="1" customWidth="1"/>
    <col min="5900" max="5900" width="1" style="51" bestFit="1" customWidth="1"/>
    <col min="5901" max="5901" width="3.7109375" style="51" bestFit="1" customWidth="1"/>
    <col min="5902" max="5902" width="1" style="51" bestFit="1" customWidth="1"/>
    <col min="5903" max="5903" width="2.85546875" style="51" bestFit="1" customWidth="1"/>
    <col min="5904" max="5904" width="1" style="51" bestFit="1" customWidth="1"/>
    <col min="5905" max="5905" width="3.7109375" style="51" bestFit="1" customWidth="1"/>
    <col min="5906" max="5906" width="1" style="51" bestFit="1" customWidth="1"/>
    <col min="5907" max="5907" width="2.85546875" style="51" bestFit="1" customWidth="1"/>
    <col min="5908" max="5908" width="1.85546875" style="51" bestFit="1" customWidth="1"/>
    <col min="5909" max="5910" width="1" style="51" bestFit="1" customWidth="1"/>
    <col min="5911" max="5911" width="5.5703125" style="51" bestFit="1" customWidth="1"/>
    <col min="5912" max="5912" width="1.85546875" style="51" bestFit="1" customWidth="1"/>
    <col min="5913" max="5913" width="2.85546875" style="51" bestFit="1" customWidth="1"/>
    <col min="5914" max="5914" width="1.85546875" style="51" bestFit="1" customWidth="1"/>
    <col min="5915" max="5915" width="9.28515625" style="51" bestFit="1" customWidth="1"/>
    <col min="5916" max="6144" width="9.140625" style="51"/>
    <col min="6145" max="6146" width="4.7109375" style="51" bestFit="1" customWidth="1"/>
    <col min="6147" max="6147" width="1.85546875" style="51" bestFit="1" customWidth="1"/>
    <col min="6148" max="6149" width="2.85546875" style="51" bestFit="1" customWidth="1"/>
    <col min="6150" max="6150" width="1.85546875" style="51" bestFit="1" customWidth="1"/>
    <col min="6151" max="6151" width="4.7109375" style="51" bestFit="1" customWidth="1"/>
    <col min="6152" max="6152" width="5.5703125" style="51" bestFit="1" customWidth="1"/>
    <col min="6153" max="6153" width="9.28515625" style="51" bestFit="1" customWidth="1"/>
    <col min="6154" max="6154" width="8.42578125" style="51" bestFit="1" customWidth="1"/>
    <col min="6155" max="6155" width="4.7109375" style="51" bestFit="1" customWidth="1"/>
    <col min="6156" max="6156" width="1" style="51" bestFit="1" customWidth="1"/>
    <col min="6157" max="6157" width="3.7109375" style="51" bestFit="1" customWidth="1"/>
    <col min="6158" max="6158" width="1" style="51" bestFit="1" customWidth="1"/>
    <col min="6159" max="6159" width="2.85546875" style="51" bestFit="1" customWidth="1"/>
    <col min="6160" max="6160" width="1" style="51" bestFit="1" customWidth="1"/>
    <col min="6161" max="6161" width="3.7109375" style="51" bestFit="1" customWidth="1"/>
    <col min="6162" max="6162" width="1" style="51" bestFit="1" customWidth="1"/>
    <col min="6163" max="6163" width="2.85546875" style="51" bestFit="1" customWidth="1"/>
    <col min="6164" max="6164" width="1.85546875" style="51" bestFit="1" customWidth="1"/>
    <col min="6165" max="6166" width="1" style="51" bestFit="1" customWidth="1"/>
    <col min="6167" max="6167" width="5.5703125" style="51" bestFit="1" customWidth="1"/>
    <col min="6168" max="6168" width="1.85546875" style="51" bestFit="1" customWidth="1"/>
    <col min="6169" max="6169" width="2.85546875" style="51" bestFit="1" customWidth="1"/>
    <col min="6170" max="6170" width="1.85546875" style="51" bestFit="1" customWidth="1"/>
    <col min="6171" max="6171" width="9.28515625" style="51" bestFit="1" customWidth="1"/>
    <col min="6172" max="6400" width="9.140625" style="51"/>
    <col min="6401" max="6402" width="4.7109375" style="51" bestFit="1" customWidth="1"/>
    <col min="6403" max="6403" width="1.85546875" style="51" bestFit="1" customWidth="1"/>
    <col min="6404" max="6405" width="2.85546875" style="51" bestFit="1" customWidth="1"/>
    <col min="6406" max="6406" width="1.85546875" style="51" bestFit="1" customWidth="1"/>
    <col min="6407" max="6407" width="4.7109375" style="51" bestFit="1" customWidth="1"/>
    <col min="6408" max="6408" width="5.5703125" style="51" bestFit="1" customWidth="1"/>
    <col min="6409" max="6409" width="9.28515625" style="51" bestFit="1" customWidth="1"/>
    <col min="6410" max="6410" width="8.42578125" style="51" bestFit="1" customWidth="1"/>
    <col min="6411" max="6411" width="4.7109375" style="51" bestFit="1" customWidth="1"/>
    <col min="6412" max="6412" width="1" style="51" bestFit="1" customWidth="1"/>
    <col min="6413" max="6413" width="3.7109375" style="51" bestFit="1" customWidth="1"/>
    <col min="6414" max="6414" width="1" style="51" bestFit="1" customWidth="1"/>
    <col min="6415" max="6415" width="2.85546875" style="51" bestFit="1" customWidth="1"/>
    <col min="6416" max="6416" width="1" style="51" bestFit="1" customWidth="1"/>
    <col min="6417" max="6417" width="3.7109375" style="51" bestFit="1" customWidth="1"/>
    <col min="6418" max="6418" width="1" style="51" bestFit="1" customWidth="1"/>
    <col min="6419" max="6419" width="2.85546875" style="51" bestFit="1" customWidth="1"/>
    <col min="6420" max="6420" width="1.85546875" style="51" bestFit="1" customWidth="1"/>
    <col min="6421" max="6422" width="1" style="51" bestFit="1" customWidth="1"/>
    <col min="6423" max="6423" width="5.5703125" style="51" bestFit="1" customWidth="1"/>
    <col min="6424" max="6424" width="1.85546875" style="51" bestFit="1" customWidth="1"/>
    <col min="6425" max="6425" width="2.85546875" style="51" bestFit="1" customWidth="1"/>
    <col min="6426" max="6426" width="1.85546875" style="51" bestFit="1" customWidth="1"/>
    <col min="6427" max="6427" width="9.28515625" style="51" bestFit="1" customWidth="1"/>
    <col min="6428" max="6656" width="9.140625" style="51"/>
    <col min="6657" max="6658" width="4.7109375" style="51" bestFit="1" customWidth="1"/>
    <col min="6659" max="6659" width="1.85546875" style="51" bestFit="1" customWidth="1"/>
    <col min="6660" max="6661" width="2.85546875" style="51" bestFit="1" customWidth="1"/>
    <col min="6662" max="6662" width="1.85546875" style="51" bestFit="1" customWidth="1"/>
    <col min="6663" max="6663" width="4.7109375" style="51" bestFit="1" customWidth="1"/>
    <col min="6664" max="6664" width="5.5703125" style="51" bestFit="1" customWidth="1"/>
    <col min="6665" max="6665" width="9.28515625" style="51" bestFit="1" customWidth="1"/>
    <col min="6666" max="6666" width="8.42578125" style="51" bestFit="1" customWidth="1"/>
    <col min="6667" max="6667" width="4.7109375" style="51" bestFit="1" customWidth="1"/>
    <col min="6668" max="6668" width="1" style="51" bestFit="1" customWidth="1"/>
    <col min="6669" max="6669" width="3.7109375" style="51" bestFit="1" customWidth="1"/>
    <col min="6670" max="6670" width="1" style="51" bestFit="1" customWidth="1"/>
    <col min="6671" max="6671" width="2.85546875" style="51" bestFit="1" customWidth="1"/>
    <col min="6672" max="6672" width="1" style="51" bestFit="1" customWidth="1"/>
    <col min="6673" max="6673" width="3.7109375" style="51" bestFit="1" customWidth="1"/>
    <col min="6674" max="6674" width="1" style="51" bestFit="1" customWidth="1"/>
    <col min="6675" max="6675" width="2.85546875" style="51" bestFit="1" customWidth="1"/>
    <col min="6676" max="6676" width="1.85546875" style="51" bestFit="1" customWidth="1"/>
    <col min="6677" max="6678" width="1" style="51" bestFit="1" customWidth="1"/>
    <col min="6679" max="6679" width="5.5703125" style="51" bestFit="1" customWidth="1"/>
    <col min="6680" max="6680" width="1.85546875" style="51" bestFit="1" customWidth="1"/>
    <col min="6681" max="6681" width="2.85546875" style="51" bestFit="1" customWidth="1"/>
    <col min="6682" max="6682" width="1.85546875" style="51" bestFit="1" customWidth="1"/>
    <col min="6683" max="6683" width="9.28515625" style="51" bestFit="1" customWidth="1"/>
    <col min="6684" max="6912" width="9.140625" style="51"/>
    <col min="6913" max="6914" width="4.7109375" style="51" bestFit="1" customWidth="1"/>
    <col min="6915" max="6915" width="1.85546875" style="51" bestFit="1" customWidth="1"/>
    <col min="6916" max="6917" width="2.85546875" style="51" bestFit="1" customWidth="1"/>
    <col min="6918" max="6918" width="1.85546875" style="51" bestFit="1" customWidth="1"/>
    <col min="6919" max="6919" width="4.7109375" style="51" bestFit="1" customWidth="1"/>
    <col min="6920" max="6920" width="5.5703125" style="51" bestFit="1" customWidth="1"/>
    <col min="6921" max="6921" width="9.28515625" style="51" bestFit="1" customWidth="1"/>
    <col min="6922" max="6922" width="8.42578125" style="51" bestFit="1" customWidth="1"/>
    <col min="6923" max="6923" width="4.7109375" style="51" bestFit="1" customWidth="1"/>
    <col min="6924" max="6924" width="1" style="51" bestFit="1" customWidth="1"/>
    <col min="6925" max="6925" width="3.7109375" style="51" bestFit="1" customWidth="1"/>
    <col min="6926" max="6926" width="1" style="51" bestFit="1" customWidth="1"/>
    <col min="6927" max="6927" width="2.85546875" style="51" bestFit="1" customWidth="1"/>
    <col min="6928" max="6928" width="1" style="51" bestFit="1" customWidth="1"/>
    <col min="6929" max="6929" width="3.7109375" style="51" bestFit="1" customWidth="1"/>
    <col min="6930" max="6930" width="1" style="51" bestFit="1" customWidth="1"/>
    <col min="6931" max="6931" width="2.85546875" style="51" bestFit="1" customWidth="1"/>
    <col min="6932" max="6932" width="1.85546875" style="51" bestFit="1" customWidth="1"/>
    <col min="6933" max="6934" width="1" style="51" bestFit="1" customWidth="1"/>
    <col min="6935" max="6935" width="5.5703125" style="51" bestFit="1" customWidth="1"/>
    <col min="6936" max="6936" width="1.85546875" style="51" bestFit="1" customWidth="1"/>
    <col min="6937" max="6937" width="2.85546875" style="51" bestFit="1" customWidth="1"/>
    <col min="6938" max="6938" width="1.85546875" style="51" bestFit="1" customWidth="1"/>
    <col min="6939" max="6939" width="9.28515625" style="51" bestFit="1" customWidth="1"/>
    <col min="6940" max="7168" width="9.140625" style="51"/>
    <col min="7169" max="7170" width="4.7109375" style="51" bestFit="1" customWidth="1"/>
    <col min="7171" max="7171" width="1.85546875" style="51" bestFit="1" customWidth="1"/>
    <col min="7172" max="7173" width="2.85546875" style="51" bestFit="1" customWidth="1"/>
    <col min="7174" max="7174" width="1.85546875" style="51" bestFit="1" customWidth="1"/>
    <col min="7175" max="7175" width="4.7109375" style="51" bestFit="1" customWidth="1"/>
    <col min="7176" max="7176" width="5.5703125" style="51" bestFit="1" customWidth="1"/>
    <col min="7177" max="7177" width="9.28515625" style="51" bestFit="1" customWidth="1"/>
    <col min="7178" max="7178" width="8.42578125" style="51" bestFit="1" customWidth="1"/>
    <col min="7179" max="7179" width="4.7109375" style="51" bestFit="1" customWidth="1"/>
    <col min="7180" max="7180" width="1" style="51" bestFit="1" customWidth="1"/>
    <col min="7181" max="7181" width="3.7109375" style="51" bestFit="1" customWidth="1"/>
    <col min="7182" max="7182" width="1" style="51" bestFit="1" customWidth="1"/>
    <col min="7183" max="7183" width="2.85546875" style="51" bestFit="1" customWidth="1"/>
    <col min="7184" max="7184" width="1" style="51" bestFit="1" customWidth="1"/>
    <col min="7185" max="7185" width="3.7109375" style="51" bestFit="1" customWidth="1"/>
    <col min="7186" max="7186" width="1" style="51" bestFit="1" customWidth="1"/>
    <col min="7187" max="7187" width="2.85546875" style="51" bestFit="1" customWidth="1"/>
    <col min="7188" max="7188" width="1.85546875" style="51" bestFit="1" customWidth="1"/>
    <col min="7189" max="7190" width="1" style="51" bestFit="1" customWidth="1"/>
    <col min="7191" max="7191" width="5.5703125" style="51" bestFit="1" customWidth="1"/>
    <col min="7192" max="7192" width="1.85546875" style="51" bestFit="1" customWidth="1"/>
    <col min="7193" max="7193" width="2.85546875" style="51" bestFit="1" customWidth="1"/>
    <col min="7194" max="7194" width="1.85546875" style="51" bestFit="1" customWidth="1"/>
    <col min="7195" max="7195" width="9.28515625" style="51" bestFit="1" customWidth="1"/>
    <col min="7196" max="7424" width="9.140625" style="51"/>
    <col min="7425" max="7426" width="4.7109375" style="51" bestFit="1" customWidth="1"/>
    <col min="7427" max="7427" width="1.85546875" style="51" bestFit="1" customWidth="1"/>
    <col min="7428" max="7429" width="2.85546875" style="51" bestFit="1" customWidth="1"/>
    <col min="7430" max="7430" width="1.85546875" style="51" bestFit="1" customWidth="1"/>
    <col min="7431" max="7431" width="4.7109375" style="51" bestFit="1" customWidth="1"/>
    <col min="7432" max="7432" width="5.5703125" style="51" bestFit="1" customWidth="1"/>
    <col min="7433" max="7433" width="9.28515625" style="51" bestFit="1" customWidth="1"/>
    <col min="7434" max="7434" width="8.42578125" style="51" bestFit="1" customWidth="1"/>
    <col min="7435" max="7435" width="4.7109375" style="51" bestFit="1" customWidth="1"/>
    <col min="7436" max="7436" width="1" style="51" bestFit="1" customWidth="1"/>
    <col min="7437" max="7437" width="3.7109375" style="51" bestFit="1" customWidth="1"/>
    <col min="7438" max="7438" width="1" style="51" bestFit="1" customWidth="1"/>
    <col min="7439" max="7439" width="2.85546875" style="51" bestFit="1" customWidth="1"/>
    <col min="7440" max="7440" width="1" style="51" bestFit="1" customWidth="1"/>
    <col min="7441" max="7441" width="3.7109375" style="51" bestFit="1" customWidth="1"/>
    <col min="7442" max="7442" width="1" style="51" bestFit="1" customWidth="1"/>
    <col min="7443" max="7443" width="2.85546875" style="51" bestFit="1" customWidth="1"/>
    <col min="7444" max="7444" width="1.85546875" style="51" bestFit="1" customWidth="1"/>
    <col min="7445" max="7446" width="1" style="51" bestFit="1" customWidth="1"/>
    <col min="7447" max="7447" width="5.5703125" style="51" bestFit="1" customWidth="1"/>
    <col min="7448" max="7448" width="1.85546875" style="51" bestFit="1" customWidth="1"/>
    <col min="7449" max="7449" width="2.85546875" style="51" bestFit="1" customWidth="1"/>
    <col min="7450" max="7450" width="1.85546875" style="51" bestFit="1" customWidth="1"/>
    <col min="7451" max="7451" width="9.28515625" style="51" bestFit="1" customWidth="1"/>
    <col min="7452" max="7680" width="9.140625" style="51"/>
    <col min="7681" max="7682" width="4.7109375" style="51" bestFit="1" customWidth="1"/>
    <col min="7683" max="7683" width="1.85546875" style="51" bestFit="1" customWidth="1"/>
    <col min="7684" max="7685" width="2.85546875" style="51" bestFit="1" customWidth="1"/>
    <col min="7686" max="7686" width="1.85546875" style="51" bestFit="1" customWidth="1"/>
    <col min="7687" max="7687" width="4.7109375" style="51" bestFit="1" customWidth="1"/>
    <col min="7688" max="7688" width="5.5703125" style="51" bestFit="1" customWidth="1"/>
    <col min="7689" max="7689" width="9.28515625" style="51" bestFit="1" customWidth="1"/>
    <col min="7690" max="7690" width="8.42578125" style="51" bestFit="1" customWidth="1"/>
    <col min="7691" max="7691" width="4.7109375" style="51" bestFit="1" customWidth="1"/>
    <col min="7692" max="7692" width="1" style="51" bestFit="1" customWidth="1"/>
    <col min="7693" max="7693" width="3.7109375" style="51" bestFit="1" customWidth="1"/>
    <col min="7694" max="7694" width="1" style="51" bestFit="1" customWidth="1"/>
    <col min="7695" max="7695" width="2.85546875" style="51" bestFit="1" customWidth="1"/>
    <col min="7696" max="7696" width="1" style="51" bestFit="1" customWidth="1"/>
    <col min="7697" max="7697" width="3.7109375" style="51" bestFit="1" customWidth="1"/>
    <col min="7698" max="7698" width="1" style="51" bestFit="1" customWidth="1"/>
    <col min="7699" max="7699" width="2.85546875" style="51" bestFit="1" customWidth="1"/>
    <col min="7700" max="7700" width="1.85546875" style="51" bestFit="1" customWidth="1"/>
    <col min="7701" max="7702" width="1" style="51" bestFit="1" customWidth="1"/>
    <col min="7703" max="7703" width="5.5703125" style="51" bestFit="1" customWidth="1"/>
    <col min="7704" max="7704" width="1.85546875" style="51" bestFit="1" customWidth="1"/>
    <col min="7705" max="7705" width="2.85546875" style="51" bestFit="1" customWidth="1"/>
    <col min="7706" max="7706" width="1.85546875" style="51" bestFit="1" customWidth="1"/>
    <col min="7707" max="7707" width="9.28515625" style="51" bestFit="1" customWidth="1"/>
    <col min="7708" max="7936" width="9.140625" style="51"/>
    <col min="7937" max="7938" width="4.7109375" style="51" bestFit="1" customWidth="1"/>
    <col min="7939" max="7939" width="1.85546875" style="51" bestFit="1" customWidth="1"/>
    <col min="7940" max="7941" width="2.85546875" style="51" bestFit="1" customWidth="1"/>
    <col min="7942" max="7942" width="1.85546875" style="51" bestFit="1" customWidth="1"/>
    <col min="7943" max="7943" width="4.7109375" style="51" bestFit="1" customWidth="1"/>
    <col min="7944" max="7944" width="5.5703125" style="51" bestFit="1" customWidth="1"/>
    <col min="7945" max="7945" width="9.28515625" style="51" bestFit="1" customWidth="1"/>
    <col min="7946" max="7946" width="8.42578125" style="51" bestFit="1" customWidth="1"/>
    <col min="7947" max="7947" width="4.7109375" style="51" bestFit="1" customWidth="1"/>
    <col min="7948" max="7948" width="1" style="51" bestFit="1" customWidth="1"/>
    <col min="7949" max="7949" width="3.7109375" style="51" bestFit="1" customWidth="1"/>
    <col min="7950" max="7950" width="1" style="51" bestFit="1" customWidth="1"/>
    <col min="7951" max="7951" width="2.85546875" style="51" bestFit="1" customWidth="1"/>
    <col min="7952" max="7952" width="1" style="51" bestFit="1" customWidth="1"/>
    <col min="7953" max="7953" width="3.7109375" style="51" bestFit="1" customWidth="1"/>
    <col min="7954" max="7954" width="1" style="51" bestFit="1" customWidth="1"/>
    <col min="7955" max="7955" width="2.85546875" style="51" bestFit="1" customWidth="1"/>
    <col min="7956" max="7956" width="1.85546875" style="51" bestFit="1" customWidth="1"/>
    <col min="7957" max="7958" width="1" style="51" bestFit="1" customWidth="1"/>
    <col min="7959" max="7959" width="5.5703125" style="51" bestFit="1" customWidth="1"/>
    <col min="7960" max="7960" width="1.85546875" style="51" bestFit="1" customWidth="1"/>
    <col min="7961" max="7961" width="2.85546875" style="51" bestFit="1" customWidth="1"/>
    <col min="7962" max="7962" width="1.85546875" style="51" bestFit="1" customWidth="1"/>
    <col min="7963" max="7963" width="9.28515625" style="51" bestFit="1" customWidth="1"/>
    <col min="7964" max="8192" width="9.140625" style="51"/>
    <col min="8193" max="8194" width="4.7109375" style="51" bestFit="1" customWidth="1"/>
    <col min="8195" max="8195" width="1.85546875" style="51" bestFit="1" customWidth="1"/>
    <col min="8196" max="8197" width="2.85546875" style="51" bestFit="1" customWidth="1"/>
    <col min="8198" max="8198" width="1.85546875" style="51" bestFit="1" customWidth="1"/>
    <col min="8199" max="8199" width="4.7109375" style="51" bestFit="1" customWidth="1"/>
    <col min="8200" max="8200" width="5.5703125" style="51" bestFit="1" customWidth="1"/>
    <col min="8201" max="8201" width="9.28515625" style="51" bestFit="1" customWidth="1"/>
    <col min="8202" max="8202" width="8.42578125" style="51" bestFit="1" customWidth="1"/>
    <col min="8203" max="8203" width="4.7109375" style="51" bestFit="1" customWidth="1"/>
    <col min="8204" max="8204" width="1" style="51" bestFit="1" customWidth="1"/>
    <col min="8205" max="8205" width="3.7109375" style="51" bestFit="1" customWidth="1"/>
    <col min="8206" max="8206" width="1" style="51" bestFit="1" customWidth="1"/>
    <col min="8207" max="8207" width="2.85546875" style="51" bestFit="1" customWidth="1"/>
    <col min="8208" max="8208" width="1" style="51" bestFit="1" customWidth="1"/>
    <col min="8209" max="8209" width="3.7109375" style="51" bestFit="1" customWidth="1"/>
    <col min="8210" max="8210" width="1" style="51" bestFit="1" customWidth="1"/>
    <col min="8211" max="8211" width="2.85546875" style="51" bestFit="1" customWidth="1"/>
    <col min="8212" max="8212" width="1.85546875" style="51" bestFit="1" customWidth="1"/>
    <col min="8213" max="8214" width="1" style="51" bestFit="1" customWidth="1"/>
    <col min="8215" max="8215" width="5.5703125" style="51" bestFit="1" customWidth="1"/>
    <col min="8216" max="8216" width="1.85546875" style="51" bestFit="1" customWidth="1"/>
    <col min="8217" max="8217" width="2.85546875" style="51" bestFit="1" customWidth="1"/>
    <col min="8218" max="8218" width="1.85546875" style="51" bestFit="1" customWidth="1"/>
    <col min="8219" max="8219" width="9.28515625" style="51" bestFit="1" customWidth="1"/>
    <col min="8220" max="8448" width="9.140625" style="51"/>
    <col min="8449" max="8450" width="4.7109375" style="51" bestFit="1" customWidth="1"/>
    <col min="8451" max="8451" width="1.85546875" style="51" bestFit="1" customWidth="1"/>
    <col min="8452" max="8453" width="2.85546875" style="51" bestFit="1" customWidth="1"/>
    <col min="8454" max="8454" width="1.85546875" style="51" bestFit="1" customWidth="1"/>
    <col min="8455" max="8455" width="4.7109375" style="51" bestFit="1" customWidth="1"/>
    <col min="8456" max="8456" width="5.5703125" style="51" bestFit="1" customWidth="1"/>
    <col min="8457" max="8457" width="9.28515625" style="51" bestFit="1" customWidth="1"/>
    <col min="8458" max="8458" width="8.42578125" style="51" bestFit="1" customWidth="1"/>
    <col min="8459" max="8459" width="4.7109375" style="51" bestFit="1" customWidth="1"/>
    <col min="8460" max="8460" width="1" style="51" bestFit="1" customWidth="1"/>
    <col min="8461" max="8461" width="3.7109375" style="51" bestFit="1" customWidth="1"/>
    <col min="8462" max="8462" width="1" style="51" bestFit="1" customWidth="1"/>
    <col min="8463" max="8463" width="2.85546875" style="51" bestFit="1" customWidth="1"/>
    <col min="8464" max="8464" width="1" style="51" bestFit="1" customWidth="1"/>
    <col min="8465" max="8465" width="3.7109375" style="51" bestFit="1" customWidth="1"/>
    <col min="8466" max="8466" width="1" style="51" bestFit="1" customWidth="1"/>
    <col min="8467" max="8467" width="2.85546875" style="51" bestFit="1" customWidth="1"/>
    <col min="8468" max="8468" width="1.85546875" style="51" bestFit="1" customWidth="1"/>
    <col min="8469" max="8470" width="1" style="51" bestFit="1" customWidth="1"/>
    <col min="8471" max="8471" width="5.5703125" style="51" bestFit="1" customWidth="1"/>
    <col min="8472" max="8472" width="1.85546875" style="51" bestFit="1" customWidth="1"/>
    <col min="8473" max="8473" width="2.85546875" style="51" bestFit="1" customWidth="1"/>
    <col min="8474" max="8474" width="1.85546875" style="51" bestFit="1" customWidth="1"/>
    <col min="8475" max="8475" width="9.28515625" style="51" bestFit="1" customWidth="1"/>
    <col min="8476" max="8704" width="9.140625" style="51"/>
    <col min="8705" max="8706" width="4.7109375" style="51" bestFit="1" customWidth="1"/>
    <col min="8707" max="8707" width="1.85546875" style="51" bestFit="1" customWidth="1"/>
    <col min="8708" max="8709" width="2.85546875" style="51" bestFit="1" customWidth="1"/>
    <col min="8710" max="8710" width="1.85546875" style="51" bestFit="1" customWidth="1"/>
    <col min="8711" max="8711" width="4.7109375" style="51" bestFit="1" customWidth="1"/>
    <col min="8712" max="8712" width="5.5703125" style="51" bestFit="1" customWidth="1"/>
    <col min="8713" max="8713" width="9.28515625" style="51" bestFit="1" customWidth="1"/>
    <col min="8714" max="8714" width="8.42578125" style="51" bestFit="1" customWidth="1"/>
    <col min="8715" max="8715" width="4.7109375" style="51" bestFit="1" customWidth="1"/>
    <col min="8716" max="8716" width="1" style="51" bestFit="1" customWidth="1"/>
    <col min="8717" max="8717" width="3.7109375" style="51" bestFit="1" customWidth="1"/>
    <col min="8718" max="8718" width="1" style="51" bestFit="1" customWidth="1"/>
    <col min="8719" max="8719" width="2.85546875" style="51" bestFit="1" customWidth="1"/>
    <col min="8720" max="8720" width="1" style="51" bestFit="1" customWidth="1"/>
    <col min="8721" max="8721" width="3.7109375" style="51" bestFit="1" customWidth="1"/>
    <col min="8722" max="8722" width="1" style="51" bestFit="1" customWidth="1"/>
    <col min="8723" max="8723" width="2.85546875" style="51" bestFit="1" customWidth="1"/>
    <col min="8724" max="8724" width="1.85546875" style="51" bestFit="1" customWidth="1"/>
    <col min="8725" max="8726" width="1" style="51" bestFit="1" customWidth="1"/>
    <col min="8727" max="8727" width="5.5703125" style="51" bestFit="1" customWidth="1"/>
    <col min="8728" max="8728" width="1.85546875" style="51" bestFit="1" customWidth="1"/>
    <col min="8729" max="8729" width="2.85546875" style="51" bestFit="1" customWidth="1"/>
    <col min="8730" max="8730" width="1.85546875" style="51" bestFit="1" customWidth="1"/>
    <col min="8731" max="8731" width="9.28515625" style="51" bestFit="1" customWidth="1"/>
    <col min="8732" max="8960" width="9.140625" style="51"/>
    <col min="8961" max="8962" width="4.7109375" style="51" bestFit="1" customWidth="1"/>
    <col min="8963" max="8963" width="1.85546875" style="51" bestFit="1" customWidth="1"/>
    <col min="8964" max="8965" width="2.85546875" style="51" bestFit="1" customWidth="1"/>
    <col min="8966" max="8966" width="1.85546875" style="51" bestFit="1" customWidth="1"/>
    <col min="8967" max="8967" width="4.7109375" style="51" bestFit="1" customWidth="1"/>
    <col min="8968" max="8968" width="5.5703125" style="51" bestFit="1" customWidth="1"/>
    <col min="8969" max="8969" width="9.28515625" style="51" bestFit="1" customWidth="1"/>
    <col min="8970" max="8970" width="8.42578125" style="51" bestFit="1" customWidth="1"/>
    <col min="8971" max="8971" width="4.7109375" style="51" bestFit="1" customWidth="1"/>
    <col min="8972" max="8972" width="1" style="51" bestFit="1" customWidth="1"/>
    <col min="8973" max="8973" width="3.7109375" style="51" bestFit="1" customWidth="1"/>
    <col min="8974" max="8974" width="1" style="51" bestFit="1" customWidth="1"/>
    <col min="8975" max="8975" width="2.85546875" style="51" bestFit="1" customWidth="1"/>
    <col min="8976" max="8976" width="1" style="51" bestFit="1" customWidth="1"/>
    <col min="8977" max="8977" width="3.7109375" style="51" bestFit="1" customWidth="1"/>
    <col min="8978" max="8978" width="1" style="51" bestFit="1" customWidth="1"/>
    <col min="8979" max="8979" width="2.85546875" style="51" bestFit="1" customWidth="1"/>
    <col min="8980" max="8980" width="1.85546875" style="51" bestFit="1" customWidth="1"/>
    <col min="8981" max="8982" width="1" style="51" bestFit="1" customWidth="1"/>
    <col min="8983" max="8983" width="5.5703125" style="51" bestFit="1" customWidth="1"/>
    <col min="8984" max="8984" width="1.85546875" style="51" bestFit="1" customWidth="1"/>
    <col min="8985" max="8985" width="2.85546875" style="51" bestFit="1" customWidth="1"/>
    <col min="8986" max="8986" width="1.85546875" style="51" bestFit="1" customWidth="1"/>
    <col min="8987" max="8987" width="9.28515625" style="51" bestFit="1" customWidth="1"/>
    <col min="8988" max="9216" width="9.140625" style="51"/>
    <col min="9217" max="9218" width="4.7109375" style="51" bestFit="1" customWidth="1"/>
    <col min="9219" max="9219" width="1.85546875" style="51" bestFit="1" customWidth="1"/>
    <col min="9220" max="9221" width="2.85546875" style="51" bestFit="1" customWidth="1"/>
    <col min="9222" max="9222" width="1.85546875" style="51" bestFit="1" customWidth="1"/>
    <col min="9223" max="9223" width="4.7109375" style="51" bestFit="1" customWidth="1"/>
    <col min="9224" max="9224" width="5.5703125" style="51" bestFit="1" customWidth="1"/>
    <col min="9225" max="9225" width="9.28515625" style="51" bestFit="1" customWidth="1"/>
    <col min="9226" max="9226" width="8.42578125" style="51" bestFit="1" customWidth="1"/>
    <col min="9227" max="9227" width="4.7109375" style="51" bestFit="1" customWidth="1"/>
    <col min="9228" max="9228" width="1" style="51" bestFit="1" customWidth="1"/>
    <col min="9229" max="9229" width="3.7109375" style="51" bestFit="1" customWidth="1"/>
    <col min="9230" max="9230" width="1" style="51" bestFit="1" customWidth="1"/>
    <col min="9231" max="9231" width="2.85546875" style="51" bestFit="1" customWidth="1"/>
    <col min="9232" max="9232" width="1" style="51" bestFit="1" customWidth="1"/>
    <col min="9233" max="9233" width="3.7109375" style="51" bestFit="1" customWidth="1"/>
    <col min="9234" max="9234" width="1" style="51" bestFit="1" customWidth="1"/>
    <col min="9235" max="9235" width="2.85546875" style="51" bestFit="1" customWidth="1"/>
    <col min="9236" max="9236" width="1.85546875" style="51" bestFit="1" customWidth="1"/>
    <col min="9237" max="9238" width="1" style="51" bestFit="1" customWidth="1"/>
    <col min="9239" max="9239" width="5.5703125" style="51" bestFit="1" customWidth="1"/>
    <col min="9240" max="9240" width="1.85546875" style="51" bestFit="1" customWidth="1"/>
    <col min="9241" max="9241" width="2.85546875" style="51" bestFit="1" customWidth="1"/>
    <col min="9242" max="9242" width="1.85546875" style="51" bestFit="1" customWidth="1"/>
    <col min="9243" max="9243" width="9.28515625" style="51" bestFit="1" customWidth="1"/>
    <col min="9244" max="9472" width="9.140625" style="51"/>
    <col min="9473" max="9474" width="4.7109375" style="51" bestFit="1" customWidth="1"/>
    <col min="9475" max="9475" width="1.85546875" style="51" bestFit="1" customWidth="1"/>
    <col min="9476" max="9477" width="2.85546875" style="51" bestFit="1" customWidth="1"/>
    <col min="9478" max="9478" width="1.85546875" style="51" bestFit="1" customWidth="1"/>
    <col min="9479" max="9479" width="4.7109375" style="51" bestFit="1" customWidth="1"/>
    <col min="9480" max="9480" width="5.5703125" style="51" bestFit="1" customWidth="1"/>
    <col min="9481" max="9481" width="9.28515625" style="51" bestFit="1" customWidth="1"/>
    <col min="9482" max="9482" width="8.42578125" style="51" bestFit="1" customWidth="1"/>
    <col min="9483" max="9483" width="4.7109375" style="51" bestFit="1" customWidth="1"/>
    <col min="9484" max="9484" width="1" style="51" bestFit="1" customWidth="1"/>
    <col min="9485" max="9485" width="3.7109375" style="51" bestFit="1" customWidth="1"/>
    <col min="9486" max="9486" width="1" style="51" bestFit="1" customWidth="1"/>
    <col min="9487" max="9487" width="2.85546875" style="51" bestFit="1" customWidth="1"/>
    <col min="9488" max="9488" width="1" style="51" bestFit="1" customWidth="1"/>
    <col min="9489" max="9489" width="3.7109375" style="51" bestFit="1" customWidth="1"/>
    <col min="9490" max="9490" width="1" style="51" bestFit="1" customWidth="1"/>
    <col min="9491" max="9491" width="2.85546875" style="51" bestFit="1" customWidth="1"/>
    <col min="9492" max="9492" width="1.85546875" style="51" bestFit="1" customWidth="1"/>
    <col min="9493" max="9494" width="1" style="51" bestFit="1" customWidth="1"/>
    <col min="9495" max="9495" width="5.5703125" style="51" bestFit="1" customWidth="1"/>
    <col min="9496" max="9496" width="1.85546875" style="51" bestFit="1" customWidth="1"/>
    <col min="9497" max="9497" width="2.85546875" style="51" bestFit="1" customWidth="1"/>
    <col min="9498" max="9498" width="1.85546875" style="51" bestFit="1" customWidth="1"/>
    <col min="9499" max="9499" width="9.28515625" style="51" bestFit="1" customWidth="1"/>
    <col min="9500" max="9728" width="9.140625" style="51"/>
    <col min="9729" max="9730" width="4.7109375" style="51" bestFit="1" customWidth="1"/>
    <col min="9731" max="9731" width="1.85546875" style="51" bestFit="1" customWidth="1"/>
    <col min="9732" max="9733" width="2.85546875" style="51" bestFit="1" customWidth="1"/>
    <col min="9734" max="9734" width="1.85546875" style="51" bestFit="1" customWidth="1"/>
    <col min="9735" max="9735" width="4.7109375" style="51" bestFit="1" customWidth="1"/>
    <col min="9736" max="9736" width="5.5703125" style="51" bestFit="1" customWidth="1"/>
    <col min="9737" max="9737" width="9.28515625" style="51" bestFit="1" customWidth="1"/>
    <col min="9738" max="9738" width="8.42578125" style="51" bestFit="1" customWidth="1"/>
    <col min="9739" max="9739" width="4.7109375" style="51" bestFit="1" customWidth="1"/>
    <col min="9740" max="9740" width="1" style="51" bestFit="1" customWidth="1"/>
    <col min="9741" max="9741" width="3.7109375" style="51" bestFit="1" customWidth="1"/>
    <col min="9742" max="9742" width="1" style="51" bestFit="1" customWidth="1"/>
    <col min="9743" max="9743" width="2.85546875" style="51" bestFit="1" customWidth="1"/>
    <col min="9744" max="9744" width="1" style="51" bestFit="1" customWidth="1"/>
    <col min="9745" max="9745" width="3.7109375" style="51" bestFit="1" customWidth="1"/>
    <col min="9746" max="9746" width="1" style="51" bestFit="1" customWidth="1"/>
    <col min="9747" max="9747" width="2.85546875" style="51" bestFit="1" customWidth="1"/>
    <col min="9748" max="9748" width="1.85546875" style="51" bestFit="1" customWidth="1"/>
    <col min="9749" max="9750" width="1" style="51" bestFit="1" customWidth="1"/>
    <col min="9751" max="9751" width="5.5703125" style="51" bestFit="1" customWidth="1"/>
    <col min="9752" max="9752" width="1.85546875" style="51" bestFit="1" customWidth="1"/>
    <col min="9753" max="9753" width="2.85546875" style="51" bestFit="1" customWidth="1"/>
    <col min="9754" max="9754" width="1.85546875" style="51" bestFit="1" customWidth="1"/>
    <col min="9755" max="9755" width="9.28515625" style="51" bestFit="1" customWidth="1"/>
    <col min="9756" max="9984" width="9.140625" style="51"/>
    <col min="9985" max="9986" width="4.7109375" style="51" bestFit="1" customWidth="1"/>
    <col min="9987" max="9987" width="1.85546875" style="51" bestFit="1" customWidth="1"/>
    <col min="9988" max="9989" width="2.85546875" style="51" bestFit="1" customWidth="1"/>
    <col min="9990" max="9990" width="1.85546875" style="51" bestFit="1" customWidth="1"/>
    <col min="9991" max="9991" width="4.7109375" style="51" bestFit="1" customWidth="1"/>
    <col min="9992" max="9992" width="5.5703125" style="51" bestFit="1" customWidth="1"/>
    <col min="9993" max="9993" width="9.28515625" style="51" bestFit="1" customWidth="1"/>
    <col min="9994" max="9994" width="8.42578125" style="51" bestFit="1" customWidth="1"/>
    <col min="9995" max="9995" width="4.7109375" style="51" bestFit="1" customWidth="1"/>
    <col min="9996" max="9996" width="1" style="51" bestFit="1" customWidth="1"/>
    <col min="9997" max="9997" width="3.7109375" style="51" bestFit="1" customWidth="1"/>
    <col min="9998" max="9998" width="1" style="51" bestFit="1" customWidth="1"/>
    <col min="9999" max="9999" width="2.85546875" style="51" bestFit="1" customWidth="1"/>
    <col min="10000" max="10000" width="1" style="51" bestFit="1" customWidth="1"/>
    <col min="10001" max="10001" width="3.7109375" style="51" bestFit="1" customWidth="1"/>
    <col min="10002" max="10002" width="1" style="51" bestFit="1" customWidth="1"/>
    <col min="10003" max="10003" width="2.85546875" style="51" bestFit="1" customWidth="1"/>
    <col min="10004" max="10004" width="1.85546875" style="51" bestFit="1" customWidth="1"/>
    <col min="10005" max="10006" width="1" style="51" bestFit="1" customWidth="1"/>
    <col min="10007" max="10007" width="5.5703125" style="51" bestFit="1" customWidth="1"/>
    <col min="10008" max="10008" width="1.85546875" style="51" bestFit="1" customWidth="1"/>
    <col min="10009" max="10009" width="2.85546875" style="51" bestFit="1" customWidth="1"/>
    <col min="10010" max="10010" width="1.85546875" style="51" bestFit="1" customWidth="1"/>
    <col min="10011" max="10011" width="9.28515625" style="51" bestFit="1" customWidth="1"/>
    <col min="10012" max="10240" width="9.140625" style="51"/>
    <col min="10241" max="10242" width="4.7109375" style="51" bestFit="1" customWidth="1"/>
    <col min="10243" max="10243" width="1.85546875" style="51" bestFit="1" customWidth="1"/>
    <col min="10244" max="10245" width="2.85546875" style="51" bestFit="1" customWidth="1"/>
    <col min="10246" max="10246" width="1.85546875" style="51" bestFit="1" customWidth="1"/>
    <col min="10247" max="10247" width="4.7109375" style="51" bestFit="1" customWidth="1"/>
    <col min="10248" max="10248" width="5.5703125" style="51" bestFit="1" customWidth="1"/>
    <col min="10249" max="10249" width="9.28515625" style="51" bestFit="1" customWidth="1"/>
    <col min="10250" max="10250" width="8.42578125" style="51" bestFit="1" customWidth="1"/>
    <col min="10251" max="10251" width="4.7109375" style="51" bestFit="1" customWidth="1"/>
    <col min="10252" max="10252" width="1" style="51" bestFit="1" customWidth="1"/>
    <col min="10253" max="10253" width="3.7109375" style="51" bestFit="1" customWidth="1"/>
    <col min="10254" max="10254" width="1" style="51" bestFit="1" customWidth="1"/>
    <col min="10255" max="10255" width="2.85546875" style="51" bestFit="1" customWidth="1"/>
    <col min="10256" max="10256" width="1" style="51" bestFit="1" customWidth="1"/>
    <col min="10257" max="10257" width="3.7109375" style="51" bestFit="1" customWidth="1"/>
    <col min="10258" max="10258" width="1" style="51" bestFit="1" customWidth="1"/>
    <col min="10259" max="10259" width="2.85546875" style="51" bestFit="1" customWidth="1"/>
    <col min="10260" max="10260" width="1.85546875" style="51" bestFit="1" customWidth="1"/>
    <col min="10261" max="10262" width="1" style="51" bestFit="1" customWidth="1"/>
    <col min="10263" max="10263" width="5.5703125" style="51" bestFit="1" customWidth="1"/>
    <col min="10264" max="10264" width="1.85546875" style="51" bestFit="1" customWidth="1"/>
    <col min="10265" max="10265" width="2.85546875" style="51" bestFit="1" customWidth="1"/>
    <col min="10266" max="10266" width="1.85546875" style="51" bestFit="1" customWidth="1"/>
    <col min="10267" max="10267" width="9.28515625" style="51" bestFit="1" customWidth="1"/>
    <col min="10268" max="10496" width="9.140625" style="51"/>
    <col min="10497" max="10498" width="4.7109375" style="51" bestFit="1" customWidth="1"/>
    <col min="10499" max="10499" width="1.85546875" style="51" bestFit="1" customWidth="1"/>
    <col min="10500" max="10501" width="2.85546875" style="51" bestFit="1" customWidth="1"/>
    <col min="10502" max="10502" width="1.85546875" style="51" bestFit="1" customWidth="1"/>
    <col min="10503" max="10503" width="4.7109375" style="51" bestFit="1" customWidth="1"/>
    <col min="10504" max="10504" width="5.5703125" style="51" bestFit="1" customWidth="1"/>
    <col min="10505" max="10505" width="9.28515625" style="51" bestFit="1" customWidth="1"/>
    <col min="10506" max="10506" width="8.42578125" style="51" bestFit="1" customWidth="1"/>
    <col min="10507" max="10507" width="4.7109375" style="51" bestFit="1" customWidth="1"/>
    <col min="10508" max="10508" width="1" style="51" bestFit="1" customWidth="1"/>
    <col min="10509" max="10509" width="3.7109375" style="51" bestFit="1" customWidth="1"/>
    <col min="10510" max="10510" width="1" style="51" bestFit="1" customWidth="1"/>
    <col min="10511" max="10511" width="2.85546875" style="51" bestFit="1" customWidth="1"/>
    <col min="10512" max="10512" width="1" style="51" bestFit="1" customWidth="1"/>
    <col min="10513" max="10513" width="3.7109375" style="51" bestFit="1" customWidth="1"/>
    <col min="10514" max="10514" width="1" style="51" bestFit="1" customWidth="1"/>
    <col min="10515" max="10515" width="2.85546875" style="51" bestFit="1" customWidth="1"/>
    <col min="10516" max="10516" width="1.85546875" style="51" bestFit="1" customWidth="1"/>
    <col min="10517" max="10518" width="1" style="51" bestFit="1" customWidth="1"/>
    <col min="10519" max="10519" width="5.5703125" style="51" bestFit="1" customWidth="1"/>
    <col min="10520" max="10520" width="1.85546875" style="51" bestFit="1" customWidth="1"/>
    <col min="10521" max="10521" width="2.85546875" style="51" bestFit="1" customWidth="1"/>
    <col min="10522" max="10522" width="1.85546875" style="51" bestFit="1" customWidth="1"/>
    <col min="10523" max="10523" width="9.28515625" style="51" bestFit="1" customWidth="1"/>
    <col min="10524" max="10752" width="9.140625" style="51"/>
    <col min="10753" max="10754" width="4.7109375" style="51" bestFit="1" customWidth="1"/>
    <col min="10755" max="10755" width="1.85546875" style="51" bestFit="1" customWidth="1"/>
    <col min="10756" max="10757" width="2.85546875" style="51" bestFit="1" customWidth="1"/>
    <col min="10758" max="10758" width="1.85546875" style="51" bestFit="1" customWidth="1"/>
    <col min="10759" max="10759" width="4.7109375" style="51" bestFit="1" customWidth="1"/>
    <col min="10760" max="10760" width="5.5703125" style="51" bestFit="1" customWidth="1"/>
    <col min="10761" max="10761" width="9.28515625" style="51" bestFit="1" customWidth="1"/>
    <col min="10762" max="10762" width="8.42578125" style="51" bestFit="1" customWidth="1"/>
    <col min="10763" max="10763" width="4.7109375" style="51" bestFit="1" customWidth="1"/>
    <col min="10764" max="10764" width="1" style="51" bestFit="1" customWidth="1"/>
    <col min="10765" max="10765" width="3.7109375" style="51" bestFit="1" customWidth="1"/>
    <col min="10766" max="10766" width="1" style="51" bestFit="1" customWidth="1"/>
    <col min="10767" max="10767" width="2.85546875" style="51" bestFit="1" customWidth="1"/>
    <col min="10768" max="10768" width="1" style="51" bestFit="1" customWidth="1"/>
    <col min="10769" max="10769" width="3.7109375" style="51" bestFit="1" customWidth="1"/>
    <col min="10770" max="10770" width="1" style="51" bestFit="1" customWidth="1"/>
    <col min="10771" max="10771" width="2.85546875" style="51" bestFit="1" customWidth="1"/>
    <col min="10772" max="10772" width="1.85546875" style="51" bestFit="1" customWidth="1"/>
    <col min="10773" max="10774" width="1" style="51" bestFit="1" customWidth="1"/>
    <col min="10775" max="10775" width="5.5703125" style="51" bestFit="1" customWidth="1"/>
    <col min="10776" max="10776" width="1.85546875" style="51" bestFit="1" customWidth="1"/>
    <col min="10777" max="10777" width="2.85546875" style="51" bestFit="1" customWidth="1"/>
    <col min="10778" max="10778" width="1.85546875" style="51" bestFit="1" customWidth="1"/>
    <col min="10779" max="10779" width="9.28515625" style="51" bestFit="1" customWidth="1"/>
    <col min="10780" max="11008" width="9.140625" style="51"/>
    <col min="11009" max="11010" width="4.7109375" style="51" bestFit="1" customWidth="1"/>
    <col min="11011" max="11011" width="1.85546875" style="51" bestFit="1" customWidth="1"/>
    <col min="11012" max="11013" width="2.85546875" style="51" bestFit="1" customWidth="1"/>
    <col min="11014" max="11014" width="1.85546875" style="51" bestFit="1" customWidth="1"/>
    <col min="11015" max="11015" width="4.7109375" style="51" bestFit="1" customWidth="1"/>
    <col min="11016" max="11016" width="5.5703125" style="51" bestFit="1" customWidth="1"/>
    <col min="11017" max="11017" width="9.28515625" style="51" bestFit="1" customWidth="1"/>
    <col min="11018" max="11018" width="8.42578125" style="51" bestFit="1" customWidth="1"/>
    <col min="11019" max="11019" width="4.7109375" style="51" bestFit="1" customWidth="1"/>
    <col min="11020" max="11020" width="1" style="51" bestFit="1" customWidth="1"/>
    <col min="11021" max="11021" width="3.7109375" style="51" bestFit="1" customWidth="1"/>
    <col min="11022" max="11022" width="1" style="51" bestFit="1" customWidth="1"/>
    <col min="11023" max="11023" width="2.85546875" style="51" bestFit="1" customWidth="1"/>
    <col min="11024" max="11024" width="1" style="51" bestFit="1" customWidth="1"/>
    <col min="11025" max="11025" width="3.7109375" style="51" bestFit="1" customWidth="1"/>
    <col min="11026" max="11026" width="1" style="51" bestFit="1" customWidth="1"/>
    <col min="11027" max="11027" width="2.85546875" style="51" bestFit="1" customWidth="1"/>
    <col min="11028" max="11028" width="1.85546875" style="51" bestFit="1" customWidth="1"/>
    <col min="11029" max="11030" width="1" style="51" bestFit="1" customWidth="1"/>
    <col min="11031" max="11031" width="5.5703125" style="51" bestFit="1" customWidth="1"/>
    <col min="11032" max="11032" width="1.85546875" style="51" bestFit="1" customWidth="1"/>
    <col min="11033" max="11033" width="2.85546875" style="51" bestFit="1" customWidth="1"/>
    <col min="11034" max="11034" width="1.85546875" style="51" bestFit="1" customWidth="1"/>
    <col min="11035" max="11035" width="9.28515625" style="51" bestFit="1" customWidth="1"/>
    <col min="11036" max="11264" width="9.140625" style="51"/>
    <col min="11265" max="11266" width="4.7109375" style="51" bestFit="1" customWidth="1"/>
    <col min="11267" max="11267" width="1.85546875" style="51" bestFit="1" customWidth="1"/>
    <col min="11268" max="11269" width="2.85546875" style="51" bestFit="1" customWidth="1"/>
    <col min="11270" max="11270" width="1.85546875" style="51" bestFit="1" customWidth="1"/>
    <col min="11271" max="11271" width="4.7109375" style="51" bestFit="1" customWidth="1"/>
    <col min="11272" max="11272" width="5.5703125" style="51" bestFit="1" customWidth="1"/>
    <col min="11273" max="11273" width="9.28515625" style="51" bestFit="1" customWidth="1"/>
    <col min="11274" max="11274" width="8.42578125" style="51" bestFit="1" customWidth="1"/>
    <col min="11275" max="11275" width="4.7109375" style="51" bestFit="1" customWidth="1"/>
    <col min="11276" max="11276" width="1" style="51" bestFit="1" customWidth="1"/>
    <col min="11277" max="11277" width="3.7109375" style="51" bestFit="1" customWidth="1"/>
    <col min="11278" max="11278" width="1" style="51" bestFit="1" customWidth="1"/>
    <col min="11279" max="11279" width="2.85546875" style="51" bestFit="1" customWidth="1"/>
    <col min="11280" max="11280" width="1" style="51" bestFit="1" customWidth="1"/>
    <col min="11281" max="11281" width="3.7109375" style="51" bestFit="1" customWidth="1"/>
    <col min="11282" max="11282" width="1" style="51" bestFit="1" customWidth="1"/>
    <col min="11283" max="11283" width="2.85546875" style="51" bestFit="1" customWidth="1"/>
    <col min="11284" max="11284" width="1.85546875" style="51" bestFit="1" customWidth="1"/>
    <col min="11285" max="11286" width="1" style="51" bestFit="1" customWidth="1"/>
    <col min="11287" max="11287" width="5.5703125" style="51" bestFit="1" customWidth="1"/>
    <col min="11288" max="11288" width="1.85546875" style="51" bestFit="1" customWidth="1"/>
    <col min="11289" max="11289" width="2.85546875" style="51" bestFit="1" customWidth="1"/>
    <col min="11290" max="11290" width="1.85546875" style="51" bestFit="1" customWidth="1"/>
    <col min="11291" max="11291" width="9.28515625" style="51" bestFit="1" customWidth="1"/>
    <col min="11292" max="11520" width="9.140625" style="51"/>
    <col min="11521" max="11522" width="4.7109375" style="51" bestFit="1" customWidth="1"/>
    <col min="11523" max="11523" width="1.85546875" style="51" bestFit="1" customWidth="1"/>
    <col min="11524" max="11525" width="2.85546875" style="51" bestFit="1" customWidth="1"/>
    <col min="11526" max="11526" width="1.85546875" style="51" bestFit="1" customWidth="1"/>
    <col min="11527" max="11527" width="4.7109375" style="51" bestFit="1" customWidth="1"/>
    <col min="11528" max="11528" width="5.5703125" style="51" bestFit="1" customWidth="1"/>
    <col min="11529" max="11529" width="9.28515625" style="51" bestFit="1" customWidth="1"/>
    <col min="11530" max="11530" width="8.42578125" style="51" bestFit="1" customWidth="1"/>
    <col min="11531" max="11531" width="4.7109375" style="51" bestFit="1" customWidth="1"/>
    <col min="11532" max="11532" width="1" style="51" bestFit="1" customWidth="1"/>
    <col min="11533" max="11533" width="3.7109375" style="51" bestFit="1" customWidth="1"/>
    <col min="11534" max="11534" width="1" style="51" bestFit="1" customWidth="1"/>
    <col min="11535" max="11535" width="2.85546875" style="51" bestFit="1" customWidth="1"/>
    <col min="11536" max="11536" width="1" style="51" bestFit="1" customWidth="1"/>
    <col min="11537" max="11537" width="3.7109375" style="51" bestFit="1" customWidth="1"/>
    <col min="11538" max="11538" width="1" style="51" bestFit="1" customWidth="1"/>
    <col min="11539" max="11539" width="2.85546875" style="51" bestFit="1" customWidth="1"/>
    <col min="11540" max="11540" width="1.85546875" style="51" bestFit="1" customWidth="1"/>
    <col min="11541" max="11542" width="1" style="51" bestFit="1" customWidth="1"/>
    <col min="11543" max="11543" width="5.5703125" style="51" bestFit="1" customWidth="1"/>
    <col min="11544" max="11544" width="1.85546875" style="51" bestFit="1" customWidth="1"/>
    <col min="11545" max="11545" width="2.85546875" style="51" bestFit="1" customWidth="1"/>
    <col min="11546" max="11546" width="1.85546875" style="51" bestFit="1" customWidth="1"/>
    <col min="11547" max="11547" width="9.28515625" style="51" bestFit="1" customWidth="1"/>
    <col min="11548" max="11776" width="9.140625" style="51"/>
    <col min="11777" max="11778" width="4.7109375" style="51" bestFit="1" customWidth="1"/>
    <col min="11779" max="11779" width="1.85546875" style="51" bestFit="1" customWidth="1"/>
    <col min="11780" max="11781" width="2.85546875" style="51" bestFit="1" customWidth="1"/>
    <col min="11782" max="11782" width="1.85546875" style="51" bestFit="1" customWidth="1"/>
    <col min="11783" max="11783" width="4.7109375" style="51" bestFit="1" customWidth="1"/>
    <col min="11784" max="11784" width="5.5703125" style="51" bestFit="1" customWidth="1"/>
    <col min="11785" max="11785" width="9.28515625" style="51" bestFit="1" customWidth="1"/>
    <col min="11786" max="11786" width="8.42578125" style="51" bestFit="1" customWidth="1"/>
    <col min="11787" max="11787" width="4.7109375" style="51" bestFit="1" customWidth="1"/>
    <col min="11788" max="11788" width="1" style="51" bestFit="1" customWidth="1"/>
    <col min="11789" max="11789" width="3.7109375" style="51" bestFit="1" customWidth="1"/>
    <col min="11790" max="11790" width="1" style="51" bestFit="1" customWidth="1"/>
    <col min="11791" max="11791" width="2.85546875" style="51" bestFit="1" customWidth="1"/>
    <col min="11792" max="11792" width="1" style="51" bestFit="1" customWidth="1"/>
    <col min="11793" max="11793" width="3.7109375" style="51" bestFit="1" customWidth="1"/>
    <col min="11794" max="11794" width="1" style="51" bestFit="1" customWidth="1"/>
    <col min="11795" max="11795" width="2.85546875" style="51" bestFit="1" customWidth="1"/>
    <col min="11796" max="11796" width="1.85546875" style="51" bestFit="1" customWidth="1"/>
    <col min="11797" max="11798" width="1" style="51" bestFit="1" customWidth="1"/>
    <col min="11799" max="11799" width="5.5703125" style="51" bestFit="1" customWidth="1"/>
    <col min="11800" max="11800" width="1.85546875" style="51" bestFit="1" customWidth="1"/>
    <col min="11801" max="11801" width="2.85546875" style="51" bestFit="1" customWidth="1"/>
    <col min="11802" max="11802" width="1.85546875" style="51" bestFit="1" customWidth="1"/>
    <col min="11803" max="11803" width="9.28515625" style="51" bestFit="1" customWidth="1"/>
    <col min="11804" max="12032" width="9.140625" style="51"/>
    <col min="12033" max="12034" width="4.7109375" style="51" bestFit="1" customWidth="1"/>
    <col min="12035" max="12035" width="1.85546875" style="51" bestFit="1" customWidth="1"/>
    <col min="12036" max="12037" width="2.85546875" style="51" bestFit="1" customWidth="1"/>
    <col min="12038" max="12038" width="1.85546875" style="51" bestFit="1" customWidth="1"/>
    <col min="12039" max="12039" width="4.7109375" style="51" bestFit="1" customWidth="1"/>
    <col min="12040" max="12040" width="5.5703125" style="51" bestFit="1" customWidth="1"/>
    <col min="12041" max="12041" width="9.28515625" style="51" bestFit="1" customWidth="1"/>
    <col min="12042" max="12042" width="8.42578125" style="51" bestFit="1" customWidth="1"/>
    <col min="12043" max="12043" width="4.7109375" style="51" bestFit="1" customWidth="1"/>
    <col min="12044" max="12044" width="1" style="51" bestFit="1" customWidth="1"/>
    <col min="12045" max="12045" width="3.7109375" style="51" bestFit="1" customWidth="1"/>
    <col min="12046" max="12046" width="1" style="51" bestFit="1" customWidth="1"/>
    <col min="12047" max="12047" width="2.85546875" style="51" bestFit="1" customWidth="1"/>
    <col min="12048" max="12048" width="1" style="51" bestFit="1" customWidth="1"/>
    <col min="12049" max="12049" width="3.7109375" style="51" bestFit="1" customWidth="1"/>
    <col min="12050" max="12050" width="1" style="51" bestFit="1" customWidth="1"/>
    <col min="12051" max="12051" width="2.85546875" style="51" bestFit="1" customWidth="1"/>
    <col min="12052" max="12052" width="1.85546875" style="51" bestFit="1" customWidth="1"/>
    <col min="12053" max="12054" width="1" style="51" bestFit="1" customWidth="1"/>
    <col min="12055" max="12055" width="5.5703125" style="51" bestFit="1" customWidth="1"/>
    <col min="12056" max="12056" width="1.85546875" style="51" bestFit="1" customWidth="1"/>
    <col min="12057" max="12057" width="2.85546875" style="51" bestFit="1" customWidth="1"/>
    <col min="12058" max="12058" width="1.85546875" style="51" bestFit="1" customWidth="1"/>
    <col min="12059" max="12059" width="9.28515625" style="51" bestFit="1" customWidth="1"/>
    <col min="12060" max="12288" width="9.140625" style="51"/>
    <col min="12289" max="12290" width="4.7109375" style="51" bestFit="1" customWidth="1"/>
    <col min="12291" max="12291" width="1.85546875" style="51" bestFit="1" customWidth="1"/>
    <col min="12292" max="12293" width="2.85546875" style="51" bestFit="1" customWidth="1"/>
    <col min="12294" max="12294" width="1.85546875" style="51" bestFit="1" customWidth="1"/>
    <col min="12295" max="12295" width="4.7109375" style="51" bestFit="1" customWidth="1"/>
    <col min="12296" max="12296" width="5.5703125" style="51" bestFit="1" customWidth="1"/>
    <col min="12297" max="12297" width="9.28515625" style="51" bestFit="1" customWidth="1"/>
    <col min="12298" max="12298" width="8.42578125" style="51" bestFit="1" customWidth="1"/>
    <col min="12299" max="12299" width="4.7109375" style="51" bestFit="1" customWidth="1"/>
    <col min="12300" max="12300" width="1" style="51" bestFit="1" customWidth="1"/>
    <col min="12301" max="12301" width="3.7109375" style="51" bestFit="1" customWidth="1"/>
    <col min="12302" max="12302" width="1" style="51" bestFit="1" customWidth="1"/>
    <col min="12303" max="12303" width="2.85546875" style="51" bestFit="1" customWidth="1"/>
    <col min="12304" max="12304" width="1" style="51" bestFit="1" customWidth="1"/>
    <col min="12305" max="12305" width="3.7109375" style="51" bestFit="1" customWidth="1"/>
    <col min="12306" max="12306" width="1" style="51" bestFit="1" customWidth="1"/>
    <col min="12307" max="12307" width="2.85546875" style="51" bestFit="1" customWidth="1"/>
    <col min="12308" max="12308" width="1.85546875" style="51" bestFit="1" customWidth="1"/>
    <col min="12309" max="12310" width="1" style="51" bestFit="1" customWidth="1"/>
    <col min="12311" max="12311" width="5.5703125" style="51" bestFit="1" customWidth="1"/>
    <col min="12312" max="12312" width="1.85546875" style="51" bestFit="1" customWidth="1"/>
    <col min="12313" max="12313" width="2.85546875" style="51" bestFit="1" customWidth="1"/>
    <col min="12314" max="12314" width="1.85546875" style="51" bestFit="1" customWidth="1"/>
    <col min="12315" max="12315" width="9.28515625" style="51" bestFit="1" customWidth="1"/>
    <col min="12316" max="12544" width="9.140625" style="51"/>
    <col min="12545" max="12546" width="4.7109375" style="51" bestFit="1" customWidth="1"/>
    <col min="12547" max="12547" width="1.85546875" style="51" bestFit="1" customWidth="1"/>
    <col min="12548" max="12549" width="2.85546875" style="51" bestFit="1" customWidth="1"/>
    <col min="12550" max="12550" width="1.85546875" style="51" bestFit="1" customWidth="1"/>
    <col min="12551" max="12551" width="4.7109375" style="51" bestFit="1" customWidth="1"/>
    <col min="12552" max="12552" width="5.5703125" style="51" bestFit="1" customWidth="1"/>
    <col min="12553" max="12553" width="9.28515625" style="51" bestFit="1" customWidth="1"/>
    <col min="12554" max="12554" width="8.42578125" style="51" bestFit="1" customWidth="1"/>
    <col min="12555" max="12555" width="4.7109375" style="51" bestFit="1" customWidth="1"/>
    <col min="12556" max="12556" width="1" style="51" bestFit="1" customWidth="1"/>
    <col min="12557" max="12557" width="3.7109375" style="51" bestFit="1" customWidth="1"/>
    <col min="12558" max="12558" width="1" style="51" bestFit="1" customWidth="1"/>
    <col min="12559" max="12559" width="2.85546875" style="51" bestFit="1" customWidth="1"/>
    <col min="12560" max="12560" width="1" style="51" bestFit="1" customWidth="1"/>
    <col min="12561" max="12561" width="3.7109375" style="51" bestFit="1" customWidth="1"/>
    <col min="12562" max="12562" width="1" style="51" bestFit="1" customWidth="1"/>
    <col min="12563" max="12563" width="2.85546875" style="51" bestFit="1" customWidth="1"/>
    <col min="12564" max="12564" width="1.85546875" style="51" bestFit="1" customWidth="1"/>
    <col min="12565" max="12566" width="1" style="51" bestFit="1" customWidth="1"/>
    <col min="12567" max="12567" width="5.5703125" style="51" bestFit="1" customWidth="1"/>
    <col min="12568" max="12568" width="1.85546875" style="51" bestFit="1" customWidth="1"/>
    <col min="12569" max="12569" width="2.85546875" style="51" bestFit="1" customWidth="1"/>
    <col min="12570" max="12570" width="1.85546875" style="51" bestFit="1" customWidth="1"/>
    <col min="12571" max="12571" width="9.28515625" style="51" bestFit="1" customWidth="1"/>
    <col min="12572" max="12800" width="9.140625" style="51"/>
    <col min="12801" max="12802" width="4.7109375" style="51" bestFit="1" customWidth="1"/>
    <col min="12803" max="12803" width="1.85546875" style="51" bestFit="1" customWidth="1"/>
    <col min="12804" max="12805" width="2.85546875" style="51" bestFit="1" customWidth="1"/>
    <col min="12806" max="12806" width="1.85546875" style="51" bestFit="1" customWidth="1"/>
    <col min="12807" max="12807" width="4.7109375" style="51" bestFit="1" customWidth="1"/>
    <col min="12808" max="12808" width="5.5703125" style="51" bestFit="1" customWidth="1"/>
    <col min="12809" max="12809" width="9.28515625" style="51" bestFit="1" customWidth="1"/>
    <col min="12810" max="12810" width="8.42578125" style="51" bestFit="1" customWidth="1"/>
    <col min="12811" max="12811" width="4.7109375" style="51" bestFit="1" customWidth="1"/>
    <col min="12812" max="12812" width="1" style="51" bestFit="1" customWidth="1"/>
    <col min="12813" max="12813" width="3.7109375" style="51" bestFit="1" customWidth="1"/>
    <col min="12814" max="12814" width="1" style="51" bestFit="1" customWidth="1"/>
    <col min="12815" max="12815" width="2.85546875" style="51" bestFit="1" customWidth="1"/>
    <col min="12816" max="12816" width="1" style="51" bestFit="1" customWidth="1"/>
    <col min="12817" max="12817" width="3.7109375" style="51" bestFit="1" customWidth="1"/>
    <col min="12818" max="12818" width="1" style="51" bestFit="1" customWidth="1"/>
    <col min="12819" max="12819" width="2.85546875" style="51" bestFit="1" customWidth="1"/>
    <col min="12820" max="12820" width="1.85546875" style="51" bestFit="1" customWidth="1"/>
    <col min="12821" max="12822" width="1" style="51" bestFit="1" customWidth="1"/>
    <col min="12823" max="12823" width="5.5703125" style="51" bestFit="1" customWidth="1"/>
    <col min="12824" max="12824" width="1.85546875" style="51" bestFit="1" customWidth="1"/>
    <col min="12825" max="12825" width="2.85546875" style="51" bestFit="1" customWidth="1"/>
    <col min="12826" max="12826" width="1.85546875" style="51" bestFit="1" customWidth="1"/>
    <col min="12827" max="12827" width="9.28515625" style="51" bestFit="1" customWidth="1"/>
    <col min="12828" max="13056" width="9.140625" style="51"/>
    <col min="13057" max="13058" width="4.7109375" style="51" bestFit="1" customWidth="1"/>
    <col min="13059" max="13059" width="1.85546875" style="51" bestFit="1" customWidth="1"/>
    <col min="13060" max="13061" width="2.85546875" style="51" bestFit="1" customWidth="1"/>
    <col min="13062" max="13062" width="1.85546875" style="51" bestFit="1" customWidth="1"/>
    <col min="13063" max="13063" width="4.7109375" style="51" bestFit="1" customWidth="1"/>
    <col min="13064" max="13064" width="5.5703125" style="51" bestFit="1" customWidth="1"/>
    <col min="13065" max="13065" width="9.28515625" style="51" bestFit="1" customWidth="1"/>
    <col min="13066" max="13066" width="8.42578125" style="51" bestFit="1" customWidth="1"/>
    <col min="13067" max="13067" width="4.7109375" style="51" bestFit="1" customWidth="1"/>
    <col min="13068" max="13068" width="1" style="51" bestFit="1" customWidth="1"/>
    <col min="13069" max="13069" width="3.7109375" style="51" bestFit="1" customWidth="1"/>
    <col min="13070" max="13070" width="1" style="51" bestFit="1" customWidth="1"/>
    <col min="13071" max="13071" width="2.85546875" style="51" bestFit="1" customWidth="1"/>
    <col min="13072" max="13072" width="1" style="51" bestFit="1" customWidth="1"/>
    <col min="13073" max="13073" width="3.7109375" style="51" bestFit="1" customWidth="1"/>
    <col min="13074" max="13074" width="1" style="51" bestFit="1" customWidth="1"/>
    <col min="13075" max="13075" width="2.85546875" style="51" bestFit="1" customWidth="1"/>
    <col min="13076" max="13076" width="1.85546875" style="51" bestFit="1" customWidth="1"/>
    <col min="13077" max="13078" width="1" style="51" bestFit="1" customWidth="1"/>
    <col min="13079" max="13079" width="5.5703125" style="51" bestFit="1" customWidth="1"/>
    <col min="13080" max="13080" width="1.85546875" style="51" bestFit="1" customWidth="1"/>
    <col min="13081" max="13081" width="2.85546875" style="51" bestFit="1" customWidth="1"/>
    <col min="13082" max="13082" width="1.85546875" style="51" bestFit="1" customWidth="1"/>
    <col min="13083" max="13083" width="9.28515625" style="51" bestFit="1" customWidth="1"/>
    <col min="13084" max="13312" width="9.140625" style="51"/>
    <col min="13313" max="13314" width="4.7109375" style="51" bestFit="1" customWidth="1"/>
    <col min="13315" max="13315" width="1.85546875" style="51" bestFit="1" customWidth="1"/>
    <col min="13316" max="13317" width="2.85546875" style="51" bestFit="1" customWidth="1"/>
    <col min="13318" max="13318" width="1.85546875" style="51" bestFit="1" customWidth="1"/>
    <col min="13319" max="13319" width="4.7109375" style="51" bestFit="1" customWidth="1"/>
    <col min="13320" max="13320" width="5.5703125" style="51" bestFit="1" customWidth="1"/>
    <col min="13321" max="13321" width="9.28515625" style="51" bestFit="1" customWidth="1"/>
    <col min="13322" max="13322" width="8.42578125" style="51" bestFit="1" customWidth="1"/>
    <col min="13323" max="13323" width="4.7109375" style="51" bestFit="1" customWidth="1"/>
    <col min="13324" max="13324" width="1" style="51" bestFit="1" customWidth="1"/>
    <col min="13325" max="13325" width="3.7109375" style="51" bestFit="1" customWidth="1"/>
    <col min="13326" max="13326" width="1" style="51" bestFit="1" customWidth="1"/>
    <col min="13327" max="13327" width="2.85546875" style="51" bestFit="1" customWidth="1"/>
    <col min="13328" max="13328" width="1" style="51" bestFit="1" customWidth="1"/>
    <col min="13329" max="13329" width="3.7109375" style="51" bestFit="1" customWidth="1"/>
    <col min="13330" max="13330" width="1" style="51" bestFit="1" customWidth="1"/>
    <col min="13331" max="13331" width="2.85546875" style="51" bestFit="1" customWidth="1"/>
    <col min="13332" max="13332" width="1.85546875" style="51" bestFit="1" customWidth="1"/>
    <col min="13333" max="13334" width="1" style="51" bestFit="1" customWidth="1"/>
    <col min="13335" max="13335" width="5.5703125" style="51" bestFit="1" customWidth="1"/>
    <col min="13336" max="13336" width="1.85546875" style="51" bestFit="1" customWidth="1"/>
    <col min="13337" max="13337" width="2.85546875" style="51" bestFit="1" customWidth="1"/>
    <col min="13338" max="13338" width="1.85546875" style="51" bestFit="1" customWidth="1"/>
    <col min="13339" max="13339" width="9.28515625" style="51" bestFit="1" customWidth="1"/>
    <col min="13340" max="13568" width="9.140625" style="51"/>
    <col min="13569" max="13570" width="4.7109375" style="51" bestFit="1" customWidth="1"/>
    <col min="13571" max="13571" width="1.85546875" style="51" bestFit="1" customWidth="1"/>
    <col min="13572" max="13573" width="2.85546875" style="51" bestFit="1" customWidth="1"/>
    <col min="13574" max="13574" width="1.85546875" style="51" bestFit="1" customWidth="1"/>
    <col min="13575" max="13575" width="4.7109375" style="51" bestFit="1" customWidth="1"/>
    <col min="13576" max="13576" width="5.5703125" style="51" bestFit="1" customWidth="1"/>
    <col min="13577" max="13577" width="9.28515625" style="51" bestFit="1" customWidth="1"/>
    <col min="13578" max="13578" width="8.42578125" style="51" bestFit="1" customWidth="1"/>
    <col min="13579" max="13579" width="4.7109375" style="51" bestFit="1" customWidth="1"/>
    <col min="13580" max="13580" width="1" style="51" bestFit="1" customWidth="1"/>
    <col min="13581" max="13581" width="3.7109375" style="51" bestFit="1" customWidth="1"/>
    <col min="13582" max="13582" width="1" style="51" bestFit="1" customWidth="1"/>
    <col min="13583" max="13583" width="2.85546875" style="51" bestFit="1" customWidth="1"/>
    <col min="13584" max="13584" width="1" style="51" bestFit="1" customWidth="1"/>
    <col min="13585" max="13585" width="3.7109375" style="51" bestFit="1" customWidth="1"/>
    <col min="13586" max="13586" width="1" style="51" bestFit="1" customWidth="1"/>
    <col min="13587" max="13587" width="2.85546875" style="51" bestFit="1" customWidth="1"/>
    <col min="13588" max="13588" width="1.85546875" style="51" bestFit="1" customWidth="1"/>
    <col min="13589" max="13590" width="1" style="51" bestFit="1" customWidth="1"/>
    <col min="13591" max="13591" width="5.5703125" style="51" bestFit="1" customWidth="1"/>
    <col min="13592" max="13592" width="1.85546875" style="51" bestFit="1" customWidth="1"/>
    <col min="13593" max="13593" width="2.85546875" style="51" bestFit="1" customWidth="1"/>
    <col min="13594" max="13594" width="1.85546875" style="51" bestFit="1" customWidth="1"/>
    <col min="13595" max="13595" width="9.28515625" style="51" bestFit="1" customWidth="1"/>
    <col min="13596" max="13824" width="9.140625" style="51"/>
    <col min="13825" max="13826" width="4.7109375" style="51" bestFit="1" customWidth="1"/>
    <col min="13827" max="13827" width="1.85546875" style="51" bestFit="1" customWidth="1"/>
    <col min="13828" max="13829" width="2.85546875" style="51" bestFit="1" customWidth="1"/>
    <col min="13830" max="13830" width="1.85546875" style="51" bestFit="1" customWidth="1"/>
    <col min="13831" max="13831" width="4.7109375" style="51" bestFit="1" customWidth="1"/>
    <col min="13832" max="13832" width="5.5703125" style="51" bestFit="1" customWidth="1"/>
    <col min="13833" max="13833" width="9.28515625" style="51" bestFit="1" customWidth="1"/>
    <col min="13834" max="13834" width="8.42578125" style="51" bestFit="1" customWidth="1"/>
    <col min="13835" max="13835" width="4.7109375" style="51" bestFit="1" customWidth="1"/>
    <col min="13836" max="13836" width="1" style="51" bestFit="1" customWidth="1"/>
    <col min="13837" max="13837" width="3.7109375" style="51" bestFit="1" customWidth="1"/>
    <col min="13838" max="13838" width="1" style="51" bestFit="1" customWidth="1"/>
    <col min="13839" max="13839" width="2.85546875" style="51" bestFit="1" customWidth="1"/>
    <col min="13840" max="13840" width="1" style="51" bestFit="1" customWidth="1"/>
    <col min="13841" max="13841" width="3.7109375" style="51" bestFit="1" customWidth="1"/>
    <col min="13842" max="13842" width="1" style="51" bestFit="1" customWidth="1"/>
    <col min="13843" max="13843" width="2.85546875" style="51" bestFit="1" customWidth="1"/>
    <col min="13844" max="13844" width="1.85546875" style="51" bestFit="1" customWidth="1"/>
    <col min="13845" max="13846" width="1" style="51" bestFit="1" customWidth="1"/>
    <col min="13847" max="13847" width="5.5703125" style="51" bestFit="1" customWidth="1"/>
    <col min="13848" max="13848" width="1.85546875" style="51" bestFit="1" customWidth="1"/>
    <col min="13849" max="13849" width="2.85546875" style="51" bestFit="1" customWidth="1"/>
    <col min="13850" max="13850" width="1.85546875" style="51" bestFit="1" customWidth="1"/>
    <col min="13851" max="13851" width="9.28515625" style="51" bestFit="1" customWidth="1"/>
    <col min="13852" max="14080" width="9.140625" style="51"/>
    <col min="14081" max="14082" width="4.7109375" style="51" bestFit="1" customWidth="1"/>
    <col min="14083" max="14083" width="1.85546875" style="51" bestFit="1" customWidth="1"/>
    <col min="14084" max="14085" width="2.85546875" style="51" bestFit="1" customWidth="1"/>
    <col min="14086" max="14086" width="1.85546875" style="51" bestFit="1" customWidth="1"/>
    <col min="14087" max="14087" width="4.7109375" style="51" bestFit="1" customWidth="1"/>
    <col min="14088" max="14088" width="5.5703125" style="51" bestFit="1" customWidth="1"/>
    <col min="14089" max="14089" width="9.28515625" style="51" bestFit="1" customWidth="1"/>
    <col min="14090" max="14090" width="8.42578125" style="51" bestFit="1" customWidth="1"/>
    <col min="14091" max="14091" width="4.7109375" style="51" bestFit="1" customWidth="1"/>
    <col min="14092" max="14092" width="1" style="51" bestFit="1" customWidth="1"/>
    <col min="14093" max="14093" width="3.7109375" style="51" bestFit="1" customWidth="1"/>
    <col min="14094" max="14094" width="1" style="51" bestFit="1" customWidth="1"/>
    <col min="14095" max="14095" width="2.85546875" style="51" bestFit="1" customWidth="1"/>
    <col min="14096" max="14096" width="1" style="51" bestFit="1" customWidth="1"/>
    <col min="14097" max="14097" width="3.7109375" style="51" bestFit="1" customWidth="1"/>
    <col min="14098" max="14098" width="1" style="51" bestFit="1" customWidth="1"/>
    <col min="14099" max="14099" width="2.85546875" style="51" bestFit="1" customWidth="1"/>
    <col min="14100" max="14100" width="1.85546875" style="51" bestFit="1" customWidth="1"/>
    <col min="14101" max="14102" width="1" style="51" bestFit="1" customWidth="1"/>
    <col min="14103" max="14103" width="5.5703125" style="51" bestFit="1" customWidth="1"/>
    <col min="14104" max="14104" width="1.85546875" style="51" bestFit="1" customWidth="1"/>
    <col min="14105" max="14105" width="2.85546875" style="51" bestFit="1" customWidth="1"/>
    <col min="14106" max="14106" width="1.85546875" style="51" bestFit="1" customWidth="1"/>
    <col min="14107" max="14107" width="9.28515625" style="51" bestFit="1" customWidth="1"/>
    <col min="14108" max="14336" width="9.140625" style="51"/>
    <col min="14337" max="14338" width="4.7109375" style="51" bestFit="1" customWidth="1"/>
    <col min="14339" max="14339" width="1.85546875" style="51" bestFit="1" customWidth="1"/>
    <col min="14340" max="14341" width="2.85546875" style="51" bestFit="1" customWidth="1"/>
    <col min="14342" max="14342" width="1.85546875" style="51" bestFit="1" customWidth="1"/>
    <col min="14343" max="14343" width="4.7109375" style="51" bestFit="1" customWidth="1"/>
    <col min="14344" max="14344" width="5.5703125" style="51" bestFit="1" customWidth="1"/>
    <col min="14345" max="14345" width="9.28515625" style="51" bestFit="1" customWidth="1"/>
    <col min="14346" max="14346" width="8.42578125" style="51" bestFit="1" customWidth="1"/>
    <col min="14347" max="14347" width="4.7109375" style="51" bestFit="1" customWidth="1"/>
    <col min="14348" max="14348" width="1" style="51" bestFit="1" customWidth="1"/>
    <col min="14349" max="14349" width="3.7109375" style="51" bestFit="1" customWidth="1"/>
    <col min="14350" max="14350" width="1" style="51" bestFit="1" customWidth="1"/>
    <col min="14351" max="14351" width="2.85546875" style="51" bestFit="1" customWidth="1"/>
    <col min="14352" max="14352" width="1" style="51" bestFit="1" customWidth="1"/>
    <col min="14353" max="14353" width="3.7109375" style="51" bestFit="1" customWidth="1"/>
    <col min="14354" max="14354" width="1" style="51" bestFit="1" customWidth="1"/>
    <col min="14355" max="14355" width="2.85546875" style="51" bestFit="1" customWidth="1"/>
    <col min="14356" max="14356" width="1.85546875" style="51" bestFit="1" customWidth="1"/>
    <col min="14357" max="14358" width="1" style="51" bestFit="1" customWidth="1"/>
    <col min="14359" max="14359" width="5.5703125" style="51" bestFit="1" customWidth="1"/>
    <col min="14360" max="14360" width="1.85546875" style="51" bestFit="1" customWidth="1"/>
    <col min="14361" max="14361" width="2.85546875" style="51" bestFit="1" customWidth="1"/>
    <col min="14362" max="14362" width="1.85546875" style="51" bestFit="1" customWidth="1"/>
    <col min="14363" max="14363" width="9.28515625" style="51" bestFit="1" customWidth="1"/>
    <col min="14364" max="14592" width="9.140625" style="51"/>
    <col min="14593" max="14594" width="4.7109375" style="51" bestFit="1" customWidth="1"/>
    <col min="14595" max="14595" width="1.85546875" style="51" bestFit="1" customWidth="1"/>
    <col min="14596" max="14597" width="2.85546875" style="51" bestFit="1" customWidth="1"/>
    <col min="14598" max="14598" width="1.85546875" style="51" bestFit="1" customWidth="1"/>
    <col min="14599" max="14599" width="4.7109375" style="51" bestFit="1" customWidth="1"/>
    <col min="14600" max="14600" width="5.5703125" style="51" bestFit="1" customWidth="1"/>
    <col min="14601" max="14601" width="9.28515625" style="51" bestFit="1" customWidth="1"/>
    <col min="14602" max="14602" width="8.42578125" style="51" bestFit="1" customWidth="1"/>
    <col min="14603" max="14603" width="4.7109375" style="51" bestFit="1" customWidth="1"/>
    <col min="14604" max="14604" width="1" style="51" bestFit="1" customWidth="1"/>
    <col min="14605" max="14605" width="3.7109375" style="51" bestFit="1" customWidth="1"/>
    <col min="14606" max="14606" width="1" style="51" bestFit="1" customWidth="1"/>
    <col min="14607" max="14607" width="2.85546875" style="51" bestFit="1" customWidth="1"/>
    <col min="14608" max="14608" width="1" style="51" bestFit="1" customWidth="1"/>
    <col min="14609" max="14609" width="3.7109375" style="51" bestFit="1" customWidth="1"/>
    <col min="14610" max="14610" width="1" style="51" bestFit="1" customWidth="1"/>
    <col min="14611" max="14611" width="2.85546875" style="51" bestFit="1" customWidth="1"/>
    <col min="14612" max="14612" width="1.85546875" style="51" bestFit="1" customWidth="1"/>
    <col min="14613" max="14614" width="1" style="51" bestFit="1" customWidth="1"/>
    <col min="14615" max="14615" width="5.5703125" style="51" bestFit="1" customWidth="1"/>
    <col min="14616" max="14616" width="1.85546875" style="51" bestFit="1" customWidth="1"/>
    <col min="14617" max="14617" width="2.85546875" style="51" bestFit="1" customWidth="1"/>
    <col min="14618" max="14618" width="1.85546875" style="51" bestFit="1" customWidth="1"/>
    <col min="14619" max="14619" width="9.28515625" style="51" bestFit="1" customWidth="1"/>
    <col min="14620" max="14848" width="9.140625" style="51"/>
    <col min="14849" max="14850" width="4.7109375" style="51" bestFit="1" customWidth="1"/>
    <col min="14851" max="14851" width="1.85546875" style="51" bestFit="1" customWidth="1"/>
    <col min="14852" max="14853" width="2.85546875" style="51" bestFit="1" customWidth="1"/>
    <col min="14854" max="14854" width="1.85546875" style="51" bestFit="1" customWidth="1"/>
    <col min="14855" max="14855" width="4.7109375" style="51" bestFit="1" customWidth="1"/>
    <col min="14856" max="14856" width="5.5703125" style="51" bestFit="1" customWidth="1"/>
    <col min="14857" max="14857" width="9.28515625" style="51" bestFit="1" customWidth="1"/>
    <col min="14858" max="14858" width="8.42578125" style="51" bestFit="1" customWidth="1"/>
    <col min="14859" max="14859" width="4.7109375" style="51" bestFit="1" customWidth="1"/>
    <col min="14860" max="14860" width="1" style="51" bestFit="1" customWidth="1"/>
    <col min="14861" max="14861" width="3.7109375" style="51" bestFit="1" customWidth="1"/>
    <col min="14862" max="14862" width="1" style="51" bestFit="1" customWidth="1"/>
    <col min="14863" max="14863" width="2.85546875" style="51" bestFit="1" customWidth="1"/>
    <col min="14864" max="14864" width="1" style="51" bestFit="1" customWidth="1"/>
    <col min="14865" max="14865" width="3.7109375" style="51" bestFit="1" customWidth="1"/>
    <col min="14866" max="14866" width="1" style="51" bestFit="1" customWidth="1"/>
    <col min="14867" max="14867" width="2.85546875" style="51" bestFit="1" customWidth="1"/>
    <col min="14868" max="14868" width="1.85546875" style="51" bestFit="1" customWidth="1"/>
    <col min="14869" max="14870" width="1" style="51" bestFit="1" customWidth="1"/>
    <col min="14871" max="14871" width="5.5703125" style="51" bestFit="1" customWidth="1"/>
    <col min="14872" max="14872" width="1.85546875" style="51" bestFit="1" customWidth="1"/>
    <col min="14873" max="14873" width="2.85546875" style="51" bestFit="1" customWidth="1"/>
    <col min="14874" max="14874" width="1.85546875" style="51" bestFit="1" customWidth="1"/>
    <col min="14875" max="14875" width="9.28515625" style="51" bestFit="1" customWidth="1"/>
    <col min="14876" max="15104" width="9.140625" style="51"/>
    <col min="15105" max="15106" width="4.7109375" style="51" bestFit="1" customWidth="1"/>
    <col min="15107" max="15107" width="1.85546875" style="51" bestFit="1" customWidth="1"/>
    <col min="15108" max="15109" width="2.85546875" style="51" bestFit="1" customWidth="1"/>
    <col min="15110" max="15110" width="1.85546875" style="51" bestFit="1" customWidth="1"/>
    <col min="15111" max="15111" width="4.7109375" style="51" bestFit="1" customWidth="1"/>
    <col min="15112" max="15112" width="5.5703125" style="51" bestFit="1" customWidth="1"/>
    <col min="15113" max="15113" width="9.28515625" style="51" bestFit="1" customWidth="1"/>
    <col min="15114" max="15114" width="8.42578125" style="51" bestFit="1" customWidth="1"/>
    <col min="15115" max="15115" width="4.7109375" style="51" bestFit="1" customWidth="1"/>
    <col min="15116" max="15116" width="1" style="51" bestFit="1" customWidth="1"/>
    <col min="15117" max="15117" width="3.7109375" style="51" bestFit="1" customWidth="1"/>
    <col min="15118" max="15118" width="1" style="51" bestFit="1" customWidth="1"/>
    <col min="15119" max="15119" width="2.85546875" style="51" bestFit="1" customWidth="1"/>
    <col min="15120" max="15120" width="1" style="51" bestFit="1" customWidth="1"/>
    <col min="15121" max="15121" width="3.7109375" style="51" bestFit="1" customWidth="1"/>
    <col min="15122" max="15122" width="1" style="51" bestFit="1" customWidth="1"/>
    <col min="15123" max="15123" width="2.85546875" style="51" bestFit="1" customWidth="1"/>
    <col min="15124" max="15124" width="1.85546875" style="51" bestFit="1" customWidth="1"/>
    <col min="15125" max="15126" width="1" style="51" bestFit="1" customWidth="1"/>
    <col min="15127" max="15127" width="5.5703125" style="51" bestFit="1" customWidth="1"/>
    <col min="15128" max="15128" width="1.85546875" style="51" bestFit="1" customWidth="1"/>
    <col min="15129" max="15129" width="2.85546875" style="51" bestFit="1" customWidth="1"/>
    <col min="15130" max="15130" width="1.85546875" style="51" bestFit="1" customWidth="1"/>
    <col min="15131" max="15131" width="9.28515625" style="51" bestFit="1" customWidth="1"/>
    <col min="15132" max="15360" width="9.140625" style="51"/>
    <col min="15361" max="15362" width="4.7109375" style="51" bestFit="1" customWidth="1"/>
    <col min="15363" max="15363" width="1.85546875" style="51" bestFit="1" customWidth="1"/>
    <col min="15364" max="15365" width="2.85546875" style="51" bestFit="1" customWidth="1"/>
    <col min="15366" max="15366" width="1.85546875" style="51" bestFit="1" customWidth="1"/>
    <col min="15367" max="15367" width="4.7109375" style="51" bestFit="1" customWidth="1"/>
    <col min="15368" max="15368" width="5.5703125" style="51" bestFit="1" customWidth="1"/>
    <col min="15369" max="15369" width="9.28515625" style="51" bestFit="1" customWidth="1"/>
    <col min="15370" max="15370" width="8.42578125" style="51" bestFit="1" customWidth="1"/>
    <col min="15371" max="15371" width="4.7109375" style="51" bestFit="1" customWidth="1"/>
    <col min="15372" max="15372" width="1" style="51" bestFit="1" customWidth="1"/>
    <col min="15373" max="15373" width="3.7109375" style="51" bestFit="1" customWidth="1"/>
    <col min="15374" max="15374" width="1" style="51" bestFit="1" customWidth="1"/>
    <col min="15375" max="15375" width="2.85546875" style="51" bestFit="1" customWidth="1"/>
    <col min="15376" max="15376" width="1" style="51" bestFit="1" customWidth="1"/>
    <col min="15377" max="15377" width="3.7109375" style="51" bestFit="1" customWidth="1"/>
    <col min="15378" max="15378" width="1" style="51" bestFit="1" customWidth="1"/>
    <col min="15379" max="15379" width="2.85546875" style="51" bestFit="1" customWidth="1"/>
    <col min="15380" max="15380" width="1.85546875" style="51" bestFit="1" customWidth="1"/>
    <col min="15381" max="15382" width="1" style="51" bestFit="1" customWidth="1"/>
    <col min="15383" max="15383" width="5.5703125" style="51" bestFit="1" customWidth="1"/>
    <col min="15384" max="15384" width="1.85546875" style="51" bestFit="1" customWidth="1"/>
    <col min="15385" max="15385" width="2.85546875" style="51" bestFit="1" customWidth="1"/>
    <col min="15386" max="15386" width="1.85546875" style="51" bestFit="1" customWidth="1"/>
    <col min="15387" max="15387" width="9.28515625" style="51" bestFit="1" customWidth="1"/>
    <col min="15388" max="15616" width="9.140625" style="51"/>
    <col min="15617" max="15618" width="4.7109375" style="51" bestFit="1" customWidth="1"/>
    <col min="15619" max="15619" width="1.85546875" style="51" bestFit="1" customWidth="1"/>
    <col min="15620" max="15621" width="2.85546875" style="51" bestFit="1" customWidth="1"/>
    <col min="15622" max="15622" width="1.85546875" style="51" bestFit="1" customWidth="1"/>
    <col min="15623" max="15623" width="4.7109375" style="51" bestFit="1" customWidth="1"/>
    <col min="15624" max="15624" width="5.5703125" style="51" bestFit="1" customWidth="1"/>
    <col min="15625" max="15625" width="9.28515625" style="51" bestFit="1" customWidth="1"/>
    <col min="15626" max="15626" width="8.42578125" style="51" bestFit="1" customWidth="1"/>
    <col min="15627" max="15627" width="4.7109375" style="51" bestFit="1" customWidth="1"/>
    <col min="15628" max="15628" width="1" style="51" bestFit="1" customWidth="1"/>
    <col min="15629" max="15629" width="3.7109375" style="51" bestFit="1" customWidth="1"/>
    <col min="15630" max="15630" width="1" style="51" bestFit="1" customWidth="1"/>
    <col min="15631" max="15631" width="2.85546875" style="51" bestFit="1" customWidth="1"/>
    <col min="15632" max="15632" width="1" style="51" bestFit="1" customWidth="1"/>
    <col min="15633" max="15633" width="3.7109375" style="51" bestFit="1" customWidth="1"/>
    <col min="15634" max="15634" width="1" style="51" bestFit="1" customWidth="1"/>
    <col min="15635" max="15635" width="2.85546875" style="51" bestFit="1" customWidth="1"/>
    <col min="15636" max="15636" width="1.85546875" style="51" bestFit="1" customWidth="1"/>
    <col min="15637" max="15638" width="1" style="51" bestFit="1" customWidth="1"/>
    <col min="15639" max="15639" width="5.5703125" style="51" bestFit="1" customWidth="1"/>
    <col min="15640" max="15640" width="1.85546875" style="51" bestFit="1" customWidth="1"/>
    <col min="15641" max="15641" width="2.85546875" style="51" bestFit="1" customWidth="1"/>
    <col min="15642" max="15642" width="1.85546875" style="51" bestFit="1" customWidth="1"/>
    <col min="15643" max="15643" width="9.28515625" style="51" bestFit="1" customWidth="1"/>
    <col min="15644" max="15872" width="9.140625" style="51"/>
    <col min="15873" max="15874" width="4.7109375" style="51" bestFit="1" customWidth="1"/>
    <col min="15875" max="15875" width="1.85546875" style="51" bestFit="1" customWidth="1"/>
    <col min="15876" max="15877" width="2.85546875" style="51" bestFit="1" customWidth="1"/>
    <col min="15878" max="15878" width="1.85546875" style="51" bestFit="1" customWidth="1"/>
    <col min="15879" max="15879" width="4.7109375" style="51" bestFit="1" customWidth="1"/>
    <col min="15880" max="15880" width="5.5703125" style="51" bestFit="1" customWidth="1"/>
    <col min="15881" max="15881" width="9.28515625" style="51" bestFit="1" customWidth="1"/>
    <col min="15882" max="15882" width="8.42578125" style="51" bestFit="1" customWidth="1"/>
    <col min="15883" max="15883" width="4.7109375" style="51" bestFit="1" customWidth="1"/>
    <col min="15884" max="15884" width="1" style="51" bestFit="1" customWidth="1"/>
    <col min="15885" max="15885" width="3.7109375" style="51" bestFit="1" customWidth="1"/>
    <col min="15886" max="15886" width="1" style="51" bestFit="1" customWidth="1"/>
    <col min="15887" max="15887" width="2.85546875" style="51" bestFit="1" customWidth="1"/>
    <col min="15888" max="15888" width="1" style="51" bestFit="1" customWidth="1"/>
    <col min="15889" max="15889" width="3.7109375" style="51" bestFit="1" customWidth="1"/>
    <col min="15890" max="15890" width="1" style="51" bestFit="1" customWidth="1"/>
    <col min="15891" max="15891" width="2.85546875" style="51" bestFit="1" customWidth="1"/>
    <col min="15892" max="15892" width="1.85546875" style="51" bestFit="1" customWidth="1"/>
    <col min="15893" max="15894" width="1" style="51" bestFit="1" customWidth="1"/>
    <col min="15895" max="15895" width="5.5703125" style="51" bestFit="1" customWidth="1"/>
    <col min="15896" max="15896" width="1.85546875" style="51" bestFit="1" customWidth="1"/>
    <col min="15897" max="15897" width="2.85546875" style="51" bestFit="1" customWidth="1"/>
    <col min="15898" max="15898" width="1.85546875" style="51" bestFit="1" customWidth="1"/>
    <col min="15899" max="15899" width="9.28515625" style="51" bestFit="1" customWidth="1"/>
    <col min="15900" max="16128" width="9.140625" style="51"/>
    <col min="16129" max="16130" width="4.7109375" style="51" bestFit="1" customWidth="1"/>
    <col min="16131" max="16131" width="1.85546875" style="51" bestFit="1" customWidth="1"/>
    <col min="16132" max="16133" width="2.85546875" style="51" bestFit="1" customWidth="1"/>
    <col min="16134" max="16134" width="1.85546875" style="51" bestFit="1" customWidth="1"/>
    <col min="16135" max="16135" width="4.7109375" style="51" bestFit="1" customWidth="1"/>
    <col min="16136" max="16136" width="5.5703125" style="51" bestFit="1" customWidth="1"/>
    <col min="16137" max="16137" width="9.28515625" style="51" bestFit="1" customWidth="1"/>
    <col min="16138" max="16138" width="8.42578125" style="51" bestFit="1" customWidth="1"/>
    <col min="16139" max="16139" width="4.7109375" style="51" bestFit="1" customWidth="1"/>
    <col min="16140" max="16140" width="1" style="51" bestFit="1" customWidth="1"/>
    <col min="16141" max="16141" width="3.7109375" style="51" bestFit="1" customWidth="1"/>
    <col min="16142" max="16142" width="1" style="51" bestFit="1" customWidth="1"/>
    <col min="16143" max="16143" width="2.85546875" style="51" bestFit="1" customWidth="1"/>
    <col min="16144" max="16144" width="1" style="51" bestFit="1" customWidth="1"/>
    <col min="16145" max="16145" width="3.7109375" style="51" bestFit="1" customWidth="1"/>
    <col min="16146" max="16146" width="1" style="51" bestFit="1" customWidth="1"/>
    <col min="16147" max="16147" width="2.85546875" style="51" bestFit="1" customWidth="1"/>
    <col min="16148" max="16148" width="1.85546875" style="51" bestFit="1" customWidth="1"/>
    <col min="16149" max="16150" width="1" style="51" bestFit="1" customWidth="1"/>
    <col min="16151" max="16151" width="5.5703125" style="51" bestFit="1" customWidth="1"/>
    <col min="16152" max="16152" width="1.85546875" style="51" bestFit="1" customWidth="1"/>
    <col min="16153" max="16153" width="2.85546875" style="51" bestFit="1" customWidth="1"/>
    <col min="16154" max="16154" width="1.85546875" style="51" bestFit="1" customWidth="1"/>
    <col min="16155" max="16155" width="9.28515625" style="51" bestFit="1" customWidth="1"/>
    <col min="16156" max="16384" width="9.140625" style="51"/>
  </cols>
  <sheetData>
    <row r="1" spans="1:27" ht="10.35" customHeight="1" x14ac:dyDescent="0.2">
      <c r="A1" s="218"/>
      <c r="B1" s="218"/>
      <c r="C1" s="218"/>
      <c r="D1" s="171" t="s">
        <v>0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2" t="s">
        <v>111</v>
      </c>
      <c r="T1" s="172"/>
      <c r="U1" s="172"/>
      <c r="V1" s="172"/>
      <c r="W1" s="172"/>
      <c r="X1" s="172"/>
      <c r="Y1" s="172"/>
      <c r="Z1" s="172"/>
      <c r="AA1" s="172"/>
    </row>
    <row r="2" spans="1:27" ht="10.35" customHeight="1" x14ac:dyDescent="0.2">
      <c r="A2" s="218"/>
      <c r="B2" s="219"/>
      <c r="C2" s="2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2"/>
      <c r="U2" s="172"/>
      <c r="V2" s="172"/>
      <c r="W2" s="172"/>
      <c r="X2" s="172"/>
      <c r="Y2" s="172"/>
      <c r="Z2" s="172"/>
      <c r="AA2" s="172"/>
    </row>
    <row r="3" spans="1:27" ht="10.35" customHeight="1" x14ac:dyDescent="0.2">
      <c r="A3" s="220"/>
      <c r="B3" s="220"/>
      <c r="C3" s="220"/>
      <c r="D3" s="221" t="s">
        <v>1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2"/>
      <c r="T3" s="222"/>
      <c r="U3" s="222"/>
      <c r="V3" s="222"/>
      <c r="W3" s="222"/>
      <c r="X3" s="222"/>
      <c r="Y3" s="222"/>
      <c r="Z3" s="222"/>
      <c r="AA3" s="222"/>
    </row>
    <row r="4" spans="1:27" ht="10.9" customHeight="1" x14ac:dyDescent="0.2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</row>
    <row r="5" spans="1:27" ht="10.35" customHeight="1" x14ac:dyDescent="0.2">
      <c r="A5" s="171" t="s">
        <v>2</v>
      </c>
      <c r="B5" s="171"/>
      <c r="C5" s="171" t="s">
        <v>89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71"/>
      <c r="W5" s="171"/>
      <c r="X5" s="171"/>
      <c r="Y5" s="171"/>
      <c r="Z5" s="171"/>
      <c r="AA5" s="171"/>
    </row>
    <row r="6" spans="1:27" ht="10.35" customHeight="1" x14ac:dyDescent="0.2">
      <c r="A6" s="171" t="s">
        <v>3</v>
      </c>
      <c r="B6" s="171"/>
      <c r="C6" s="171" t="s">
        <v>112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 t="s">
        <v>100</v>
      </c>
      <c r="V6" s="172"/>
      <c r="W6" s="172"/>
      <c r="X6" s="172"/>
      <c r="Y6" s="172"/>
      <c r="Z6" s="172"/>
      <c r="AA6" s="172"/>
    </row>
    <row r="7" spans="1:27" ht="20.45" customHeight="1" x14ac:dyDescent="0.2">
      <c r="A7" s="171" t="s">
        <v>4</v>
      </c>
      <c r="B7" s="171"/>
      <c r="C7" s="171" t="s">
        <v>101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71"/>
      <c r="W7" s="171"/>
      <c r="X7" s="171"/>
      <c r="Y7" s="171"/>
      <c r="Z7" s="171"/>
      <c r="AA7" s="171"/>
    </row>
    <row r="8" spans="1:27" ht="10.35" customHeight="1" x14ac:dyDescent="0.2">
      <c r="A8" s="171" t="s">
        <v>5</v>
      </c>
      <c r="B8" s="171"/>
      <c r="C8" s="171" t="s">
        <v>113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2"/>
      <c r="V8" s="171"/>
      <c r="W8" s="171"/>
      <c r="X8" s="171"/>
      <c r="Y8" s="171"/>
      <c r="Z8" s="171"/>
      <c r="AA8" s="171"/>
    </row>
    <row r="9" spans="1:27" ht="10.35" customHeight="1" x14ac:dyDescent="0.2">
      <c r="A9" s="171" t="s">
        <v>6</v>
      </c>
      <c r="B9" s="171"/>
      <c r="C9" s="171" t="s">
        <v>7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171"/>
      <c r="W9" s="171"/>
      <c r="X9" s="171"/>
      <c r="Y9" s="171"/>
      <c r="Z9" s="171"/>
      <c r="AA9" s="171"/>
    </row>
    <row r="10" spans="1:27" ht="10.35" customHeight="1" x14ac:dyDescent="0.2">
      <c r="A10" s="171" t="s">
        <v>8</v>
      </c>
      <c r="B10" s="171"/>
      <c r="C10" s="171" t="s">
        <v>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2"/>
      <c r="V10" s="171"/>
      <c r="W10" s="171"/>
      <c r="X10" s="171"/>
      <c r="Y10" s="171"/>
      <c r="Z10" s="171"/>
      <c r="AA10" s="171"/>
    </row>
    <row r="11" spans="1:27" ht="10.35" customHeight="1" x14ac:dyDescent="0.2">
      <c r="A11" s="171" t="s">
        <v>10</v>
      </c>
      <c r="B11" s="171"/>
      <c r="C11" s="171" t="s">
        <v>7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2"/>
      <c r="V11" s="171"/>
      <c r="W11" s="171"/>
      <c r="X11" s="171"/>
      <c r="Y11" s="171"/>
      <c r="Z11" s="171"/>
      <c r="AA11" s="171"/>
    </row>
    <row r="12" spans="1:27" ht="10.35" customHeight="1" x14ac:dyDescent="0.2">
      <c r="A12" s="171" t="s">
        <v>11</v>
      </c>
      <c r="B12" s="171"/>
      <c r="C12" s="171" t="s">
        <v>90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2"/>
      <c r="V12" s="171"/>
      <c r="W12" s="171"/>
      <c r="X12" s="171"/>
      <c r="Y12" s="171"/>
      <c r="Z12" s="171"/>
      <c r="AA12" s="171"/>
    </row>
    <row r="13" spans="1:27" ht="10.3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 t="s">
        <v>103</v>
      </c>
      <c r="V13" s="172"/>
      <c r="W13" s="172"/>
      <c r="X13" s="172"/>
      <c r="Y13" s="172"/>
      <c r="Z13" s="172"/>
      <c r="AA13" s="172"/>
    </row>
    <row r="14" spans="1:27" ht="10.35" customHeight="1" x14ac:dyDescent="0.2">
      <c r="A14" s="171" t="s">
        <v>94</v>
      </c>
      <c r="B14" s="171"/>
      <c r="C14" s="171" t="s">
        <v>114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2"/>
      <c r="V14" s="171"/>
      <c r="W14" s="171"/>
      <c r="X14" s="171"/>
      <c r="Y14" s="171"/>
      <c r="Z14" s="171"/>
      <c r="AA14" s="171"/>
    </row>
    <row r="15" spans="1:27" ht="10.9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</row>
    <row r="16" spans="1:27" ht="10.9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</row>
    <row r="17" spans="1:27" ht="10.9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</row>
    <row r="18" spans="1:27" ht="10.9" customHeight="1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</row>
    <row r="19" spans="1:27" ht="10.35" customHeight="1" x14ac:dyDescent="0.2">
      <c r="A19" s="165" t="s">
        <v>12</v>
      </c>
      <c r="B19" s="166"/>
      <c r="C19" s="167"/>
      <c r="D19" s="165" t="s">
        <v>13</v>
      </c>
      <c r="E19" s="166"/>
      <c r="F19" s="166"/>
      <c r="G19" s="166"/>
      <c r="H19" s="166"/>
      <c r="I19" s="166"/>
      <c r="J19" s="167"/>
      <c r="K19" s="168" t="s">
        <v>14</v>
      </c>
      <c r="L19" s="170"/>
      <c r="M19" s="211" t="s">
        <v>15</v>
      </c>
      <c r="N19" s="212"/>
      <c r="O19" s="213"/>
      <c r="P19" s="168" t="s">
        <v>16</v>
      </c>
      <c r="Q19" s="169"/>
      <c r="R19" s="169"/>
      <c r="S19" s="169"/>
      <c r="T19" s="169"/>
      <c r="U19" s="170"/>
      <c r="V19" s="168" t="s">
        <v>17</v>
      </c>
      <c r="W19" s="169"/>
      <c r="X19" s="169"/>
      <c r="Y19" s="170"/>
      <c r="Z19" s="168" t="s">
        <v>18</v>
      </c>
      <c r="AA19" s="170"/>
    </row>
    <row r="20" spans="1:27" ht="10.35" customHeight="1" x14ac:dyDescent="0.2">
      <c r="A20" s="198"/>
      <c r="B20" s="199"/>
      <c r="C20" s="200"/>
      <c r="D20" s="198" t="s">
        <v>70</v>
      </c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0"/>
    </row>
    <row r="21" spans="1:27" ht="20.45" customHeight="1" x14ac:dyDescent="0.2">
      <c r="A21" s="176">
        <v>42301</v>
      </c>
      <c r="B21" s="177"/>
      <c r="C21" s="178"/>
      <c r="D21" s="143" t="s">
        <v>27</v>
      </c>
      <c r="E21" s="144"/>
      <c r="F21" s="144"/>
      <c r="G21" s="144"/>
      <c r="H21" s="144"/>
      <c r="I21" s="144"/>
      <c r="J21" s="145"/>
      <c r="K21" s="179">
        <v>27.21</v>
      </c>
      <c r="L21" s="180"/>
      <c r="M21" s="181" t="s">
        <v>28</v>
      </c>
      <c r="N21" s="182"/>
      <c r="O21" s="183"/>
      <c r="P21" s="214">
        <v>1</v>
      </c>
      <c r="Q21" s="215"/>
      <c r="R21" s="215"/>
      <c r="S21" s="215"/>
      <c r="T21" s="215"/>
      <c r="U21" s="216"/>
      <c r="V21" s="196">
        <v>16046.28</v>
      </c>
      <c r="W21" s="223"/>
      <c r="X21" s="223"/>
      <c r="Y21" s="197"/>
      <c r="Z21" s="196">
        <v>16046.28</v>
      </c>
      <c r="AA21" s="197"/>
    </row>
    <row r="22" spans="1:27" ht="10.35" customHeight="1" x14ac:dyDescent="0.2">
      <c r="A22" s="176">
        <v>42210</v>
      </c>
      <c r="B22" s="177"/>
      <c r="C22" s="178"/>
      <c r="D22" s="143" t="s">
        <v>96</v>
      </c>
      <c r="E22" s="144"/>
      <c r="F22" s="144"/>
      <c r="G22" s="144"/>
      <c r="H22" s="144"/>
      <c r="I22" s="144"/>
      <c r="J22" s="145"/>
      <c r="K22" s="179">
        <v>27.21</v>
      </c>
      <c r="L22" s="180"/>
      <c r="M22" s="181" t="s">
        <v>28</v>
      </c>
      <c r="N22" s="182"/>
      <c r="O22" s="183"/>
      <c r="P22" s="214">
        <v>1</v>
      </c>
      <c r="Q22" s="215"/>
      <c r="R22" s="215"/>
      <c r="S22" s="215"/>
      <c r="T22" s="215"/>
      <c r="U22" s="216"/>
      <c r="V22" s="206">
        <v>234919.06</v>
      </c>
      <c r="W22" s="217"/>
      <c r="X22" s="217"/>
      <c r="Y22" s="207"/>
      <c r="Z22" s="206">
        <v>234919.06</v>
      </c>
      <c r="AA22" s="207"/>
    </row>
    <row r="23" spans="1:27" ht="10.9" customHeight="1" x14ac:dyDescent="0.2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</row>
    <row r="24" spans="1:27" ht="10.35" customHeight="1" x14ac:dyDescent="0.2">
      <c r="A24" s="172" t="s">
        <v>26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52">
        <v>250965.34</v>
      </c>
      <c r="Z24" s="153"/>
      <c r="AA24" s="154"/>
    </row>
    <row r="25" spans="1:27" ht="10.9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</row>
    <row r="26" spans="1:27" ht="10.9" customHeight="1" x14ac:dyDescent="0.2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</row>
    <row r="27" spans="1:27" ht="10.35" customHeight="1" x14ac:dyDescent="0.2">
      <c r="A27" s="165" t="s">
        <v>12</v>
      </c>
      <c r="B27" s="166"/>
      <c r="C27" s="167"/>
      <c r="D27" s="165" t="s">
        <v>13</v>
      </c>
      <c r="E27" s="166"/>
      <c r="F27" s="166"/>
      <c r="G27" s="166"/>
      <c r="H27" s="166"/>
      <c r="I27" s="166"/>
      <c r="J27" s="167"/>
      <c r="K27" s="168" t="s">
        <v>14</v>
      </c>
      <c r="L27" s="170"/>
      <c r="M27" s="211" t="s">
        <v>15</v>
      </c>
      <c r="N27" s="212"/>
      <c r="O27" s="213"/>
      <c r="P27" s="168" t="s">
        <v>16</v>
      </c>
      <c r="Q27" s="169"/>
      <c r="R27" s="169"/>
      <c r="S27" s="169"/>
      <c r="T27" s="169"/>
      <c r="U27" s="170"/>
      <c r="V27" s="168" t="s">
        <v>17</v>
      </c>
      <c r="W27" s="169"/>
      <c r="X27" s="169"/>
      <c r="Y27" s="170"/>
      <c r="Z27" s="168" t="s">
        <v>18</v>
      </c>
      <c r="AA27" s="170"/>
    </row>
    <row r="28" spans="1:27" ht="10.35" customHeight="1" x14ac:dyDescent="0.2">
      <c r="A28" s="198"/>
      <c r="B28" s="199"/>
      <c r="C28" s="200"/>
      <c r="D28" s="198" t="s">
        <v>71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0"/>
    </row>
    <row r="29" spans="1:27" ht="10.35" customHeight="1" x14ac:dyDescent="0.2">
      <c r="A29" s="176">
        <v>42110</v>
      </c>
      <c r="B29" s="177"/>
      <c r="C29" s="178"/>
      <c r="D29" s="143" t="s">
        <v>97</v>
      </c>
      <c r="E29" s="144"/>
      <c r="F29" s="144"/>
      <c r="G29" s="144"/>
      <c r="H29" s="144"/>
      <c r="I29" s="144"/>
      <c r="J29" s="145"/>
      <c r="K29" s="179">
        <v>27.21</v>
      </c>
      <c r="L29" s="180"/>
      <c r="M29" s="181" t="s">
        <v>28</v>
      </c>
      <c r="N29" s="182"/>
      <c r="O29" s="183"/>
      <c r="P29" s="214">
        <v>1</v>
      </c>
      <c r="Q29" s="215"/>
      <c r="R29" s="215"/>
      <c r="S29" s="215"/>
      <c r="T29" s="215"/>
      <c r="U29" s="216"/>
      <c r="V29" s="206">
        <v>356653.92</v>
      </c>
      <c r="W29" s="217"/>
      <c r="X29" s="217"/>
      <c r="Y29" s="207"/>
      <c r="Z29" s="206">
        <v>356653.92</v>
      </c>
      <c r="AA29" s="207"/>
    </row>
    <row r="30" spans="1:27" ht="10.9" customHeight="1" x14ac:dyDescent="0.2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</row>
    <row r="31" spans="1:27" ht="10.35" customHeight="1" x14ac:dyDescent="0.2">
      <c r="A31" s="172" t="s">
        <v>26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52">
        <v>356653.92</v>
      </c>
      <c r="Z31" s="153"/>
      <c r="AA31" s="154"/>
    </row>
    <row r="32" spans="1:27" ht="10.9" customHeight="1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</row>
    <row r="33" spans="1:27" ht="10.9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ht="10.35" customHeight="1" x14ac:dyDescent="0.2">
      <c r="A34" s="165" t="s">
        <v>12</v>
      </c>
      <c r="B34" s="166"/>
      <c r="C34" s="167"/>
      <c r="D34" s="165" t="s">
        <v>13</v>
      </c>
      <c r="E34" s="166"/>
      <c r="F34" s="166"/>
      <c r="G34" s="166"/>
      <c r="H34" s="166"/>
      <c r="I34" s="166"/>
      <c r="J34" s="167"/>
      <c r="K34" s="168" t="s">
        <v>14</v>
      </c>
      <c r="L34" s="170"/>
      <c r="M34" s="211" t="s">
        <v>15</v>
      </c>
      <c r="N34" s="212"/>
      <c r="O34" s="213"/>
      <c r="P34" s="168" t="s">
        <v>16</v>
      </c>
      <c r="Q34" s="169"/>
      <c r="R34" s="169"/>
      <c r="S34" s="169"/>
      <c r="T34" s="169"/>
      <c r="U34" s="170"/>
      <c r="V34" s="168" t="s">
        <v>17</v>
      </c>
      <c r="W34" s="169"/>
      <c r="X34" s="169"/>
      <c r="Y34" s="170"/>
      <c r="Z34" s="168" t="s">
        <v>18</v>
      </c>
      <c r="AA34" s="170"/>
    </row>
    <row r="35" spans="1:27" ht="10.35" customHeight="1" x14ac:dyDescent="0.2">
      <c r="A35" s="198"/>
      <c r="B35" s="199"/>
      <c r="C35" s="200"/>
      <c r="D35" s="198" t="s">
        <v>115</v>
      </c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spans="1:27" ht="10.35" customHeight="1" x14ac:dyDescent="0.2">
      <c r="A36" s="198"/>
      <c r="B36" s="199"/>
      <c r="C36" s="200"/>
      <c r="D36" s="198" t="s">
        <v>91</v>
      </c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spans="1:27" ht="30.75" customHeight="1" x14ac:dyDescent="0.2">
      <c r="A37" s="176">
        <v>40001</v>
      </c>
      <c r="B37" s="177"/>
      <c r="C37" s="178"/>
      <c r="D37" s="143" t="s">
        <v>19</v>
      </c>
      <c r="E37" s="144"/>
      <c r="F37" s="144"/>
      <c r="G37" s="144"/>
      <c r="H37" s="144"/>
      <c r="I37" s="144"/>
      <c r="J37" s="145"/>
      <c r="K37" s="179">
        <v>27.21</v>
      </c>
      <c r="L37" s="180"/>
      <c r="M37" s="181" t="s">
        <v>20</v>
      </c>
      <c r="N37" s="182"/>
      <c r="O37" s="183"/>
      <c r="P37" s="184">
        <v>244</v>
      </c>
      <c r="Q37" s="185"/>
      <c r="R37" s="185"/>
      <c r="S37" s="185"/>
      <c r="T37" s="185"/>
      <c r="U37" s="186"/>
      <c r="V37" s="187">
        <v>0.69</v>
      </c>
      <c r="W37" s="188"/>
      <c r="X37" s="188"/>
      <c r="Y37" s="189"/>
      <c r="Z37" s="174">
        <v>168.36</v>
      </c>
      <c r="AA37" s="175"/>
    </row>
    <row r="38" spans="1:27" ht="20.45" customHeight="1" x14ac:dyDescent="0.2">
      <c r="A38" s="176">
        <v>40003</v>
      </c>
      <c r="B38" s="177"/>
      <c r="C38" s="178"/>
      <c r="D38" s="143" t="s">
        <v>40</v>
      </c>
      <c r="E38" s="144"/>
      <c r="F38" s="144"/>
      <c r="G38" s="144"/>
      <c r="H38" s="144"/>
      <c r="I38" s="144"/>
      <c r="J38" s="145"/>
      <c r="K38" s="179">
        <v>27.21</v>
      </c>
      <c r="L38" s="180"/>
      <c r="M38" s="181" t="s">
        <v>28</v>
      </c>
      <c r="N38" s="182"/>
      <c r="O38" s="183"/>
      <c r="P38" s="192">
        <v>49</v>
      </c>
      <c r="Q38" s="193"/>
      <c r="R38" s="193"/>
      <c r="S38" s="193"/>
      <c r="T38" s="193"/>
      <c r="U38" s="194"/>
      <c r="V38" s="179">
        <v>51.74</v>
      </c>
      <c r="W38" s="195"/>
      <c r="X38" s="195"/>
      <c r="Y38" s="180"/>
      <c r="Z38" s="190">
        <v>2535.2600000000002</v>
      </c>
      <c r="AA38" s="191"/>
    </row>
    <row r="39" spans="1:27" ht="20.45" customHeight="1" x14ac:dyDescent="0.2">
      <c r="A39" s="176">
        <v>40004</v>
      </c>
      <c r="B39" s="177"/>
      <c r="C39" s="178"/>
      <c r="D39" s="143" t="s">
        <v>41</v>
      </c>
      <c r="E39" s="144"/>
      <c r="F39" s="144"/>
      <c r="G39" s="144"/>
      <c r="H39" s="144"/>
      <c r="I39" s="144"/>
      <c r="J39" s="145"/>
      <c r="K39" s="179">
        <v>27.21</v>
      </c>
      <c r="L39" s="180"/>
      <c r="M39" s="181" t="s">
        <v>28</v>
      </c>
      <c r="N39" s="182"/>
      <c r="O39" s="183"/>
      <c r="P39" s="192">
        <v>31</v>
      </c>
      <c r="Q39" s="193"/>
      <c r="R39" s="193"/>
      <c r="S39" s="193"/>
      <c r="T39" s="193"/>
      <c r="U39" s="194"/>
      <c r="V39" s="174">
        <v>129.38</v>
      </c>
      <c r="W39" s="201"/>
      <c r="X39" s="201"/>
      <c r="Y39" s="175"/>
      <c r="Z39" s="190">
        <v>4010.78</v>
      </c>
      <c r="AA39" s="191"/>
    </row>
    <row r="40" spans="1:27" ht="10.35" customHeight="1" x14ac:dyDescent="0.2">
      <c r="A40" s="176">
        <v>40005</v>
      </c>
      <c r="B40" s="177"/>
      <c r="C40" s="178"/>
      <c r="D40" s="143" t="s">
        <v>42</v>
      </c>
      <c r="E40" s="144"/>
      <c r="F40" s="144"/>
      <c r="G40" s="144"/>
      <c r="H40" s="144"/>
      <c r="I40" s="144"/>
      <c r="J40" s="145"/>
      <c r="K40" s="179">
        <v>27.21</v>
      </c>
      <c r="L40" s="180"/>
      <c r="M40" s="181" t="s">
        <v>21</v>
      </c>
      <c r="N40" s="182"/>
      <c r="O40" s="183"/>
      <c r="P40" s="192">
        <v>89.603999999999999</v>
      </c>
      <c r="Q40" s="193"/>
      <c r="R40" s="193"/>
      <c r="S40" s="193"/>
      <c r="T40" s="193"/>
      <c r="U40" s="194"/>
      <c r="V40" s="187">
        <v>3.23</v>
      </c>
      <c r="W40" s="188"/>
      <c r="X40" s="188"/>
      <c r="Y40" s="189"/>
      <c r="Z40" s="174">
        <v>289.42</v>
      </c>
      <c r="AA40" s="175"/>
    </row>
    <row r="41" spans="1:27" ht="10.35" customHeight="1" x14ac:dyDescent="0.2">
      <c r="A41" s="176">
        <v>40006</v>
      </c>
      <c r="B41" s="177"/>
      <c r="C41" s="178"/>
      <c r="D41" s="143" t="s">
        <v>43</v>
      </c>
      <c r="E41" s="144"/>
      <c r="F41" s="144"/>
      <c r="G41" s="144"/>
      <c r="H41" s="144"/>
      <c r="I41" s="144"/>
      <c r="J41" s="145"/>
      <c r="K41" s="179">
        <v>27.21</v>
      </c>
      <c r="L41" s="180"/>
      <c r="M41" s="181" t="s">
        <v>22</v>
      </c>
      <c r="N41" s="182"/>
      <c r="O41" s="183"/>
      <c r="P41" s="184">
        <v>448.02</v>
      </c>
      <c r="Q41" s="185"/>
      <c r="R41" s="185"/>
      <c r="S41" s="185"/>
      <c r="T41" s="185"/>
      <c r="U41" s="186"/>
      <c r="V41" s="187">
        <v>2.77</v>
      </c>
      <c r="W41" s="188"/>
      <c r="X41" s="188"/>
      <c r="Y41" s="189"/>
      <c r="Z41" s="190">
        <v>1241.01</v>
      </c>
      <c r="AA41" s="191"/>
    </row>
    <row r="42" spans="1:27" ht="20.45" customHeight="1" x14ac:dyDescent="0.2">
      <c r="A42" s="176">
        <v>40015</v>
      </c>
      <c r="B42" s="177"/>
      <c r="C42" s="178"/>
      <c r="D42" s="143" t="s">
        <v>95</v>
      </c>
      <c r="E42" s="144"/>
      <c r="F42" s="144"/>
      <c r="G42" s="144"/>
      <c r="H42" s="144"/>
      <c r="I42" s="144"/>
      <c r="J42" s="145"/>
      <c r="K42" s="179">
        <v>27.21</v>
      </c>
      <c r="L42" s="180"/>
      <c r="M42" s="181" t="s">
        <v>21</v>
      </c>
      <c r="N42" s="182"/>
      <c r="O42" s="183"/>
      <c r="P42" s="184">
        <v>760.875</v>
      </c>
      <c r="Q42" s="185"/>
      <c r="R42" s="185"/>
      <c r="S42" s="185"/>
      <c r="T42" s="185"/>
      <c r="U42" s="186"/>
      <c r="V42" s="187">
        <v>9.0399999999999991</v>
      </c>
      <c r="W42" s="188"/>
      <c r="X42" s="188"/>
      <c r="Y42" s="189"/>
      <c r="Z42" s="190">
        <v>6878.31</v>
      </c>
      <c r="AA42" s="191"/>
    </row>
    <row r="43" spans="1:27" ht="20.45" customHeight="1" x14ac:dyDescent="0.2">
      <c r="A43" s="176">
        <v>40085</v>
      </c>
      <c r="B43" s="177"/>
      <c r="C43" s="178"/>
      <c r="D43" s="143" t="s">
        <v>76</v>
      </c>
      <c r="E43" s="144"/>
      <c r="F43" s="144"/>
      <c r="G43" s="144"/>
      <c r="H43" s="144"/>
      <c r="I43" s="144"/>
      <c r="J43" s="145"/>
      <c r="K43" s="179">
        <v>27.21</v>
      </c>
      <c r="L43" s="180"/>
      <c r="M43" s="181" t="s">
        <v>21</v>
      </c>
      <c r="N43" s="182"/>
      <c r="O43" s="183"/>
      <c r="P43" s="184">
        <v>122</v>
      </c>
      <c r="Q43" s="185"/>
      <c r="R43" s="185"/>
      <c r="S43" s="185"/>
      <c r="T43" s="185"/>
      <c r="U43" s="186"/>
      <c r="V43" s="179">
        <v>27.35</v>
      </c>
      <c r="W43" s="195"/>
      <c r="X43" s="195"/>
      <c r="Y43" s="180"/>
      <c r="Z43" s="190">
        <v>3336.7</v>
      </c>
      <c r="AA43" s="191"/>
    </row>
    <row r="44" spans="1:27" ht="10.35" customHeight="1" x14ac:dyDescent="0.2">
      <c r="A44" s="176">
        <v>41295</v>
      </c>
      <c r="B44" s="177"/>
      <c r="C44" s="178"/>
      <c r="D44" s="143" t="s">
        <v>77</v>
      </c>
      <c r="E44" s="144"/>
      <c r="F44" s="144"/>
      <c r="G44" s="144"/>
      <c r="H44" s="144"/>
      <c r="I44" s="144"/>
      <c r="J44" s="145"/>
      <c r="K44" s="179">
        <v>27.21</v>
      </c>
      <c r="L44" s="180"/>
      <c r="M44" s="181" t="s">
        <v>21</v>
      </c>
      <c r="N44" s="182"/>
      <c r="O44" s="183"/>
      <c r="P44" s="184">
        <v>366</v>
      </c>
      <c r="Q44" s="185"/>
      <c r="R44" s="185"/>
      <c r="S44" s="185"/>
      <c r="T44" s="185"/>
      <c r="U44" s="186"/>
      <c r="V44" s="179">
        <v>10.46</v>
      </c>
      <c r="W44" s="195"/>
      <c r="X44" s="195"/>
      <c r="Y44" s="180"/>
      <c r="Z44" s="190">
        <v>3828.36</v>
      </c>
      <c r="AA44" s="191"/>
    </row>
    <row r="45" spans="1:27" ht="10.35" customHeight="1" x14ac:dyDescent="0.2">
      <c r="A45" s="176">
        <v>40145</v>
      </c>
      <c r="B45" s="177"/>
      <c r="C45" s="178"/>
      <c r="D45" s="143" t="s">
        <v>45</v>
      </c>
      <c r="E45" s="144"/>
      <c r="F45" s="144"/>
      <c r="G45" s="144"/>
      <c r="H45" s="144"/>
      <c r="I45" s="144"/>
      <c r="J45" s="145"/>
      <c r="K45" s="179">
        <v>27.21</v>
      </c>
      <c r="L45" s="180"/>
      <c r="M45" s="181" t="s">
        <v>21</v>
      </c>
      <c r="N45" s="182"/>
      <c r="O45" s="183"/>
      <c r="P45" s="184">
        <v>211.60400000000001</v>
      </c>
      <c r="Q45" s="185"/>
      <c r="R45" s="185"/>
      <c r="S45" s="185"/>
      <c r="T45" s="185"/>
      <c r="U45" s="186"/>
      <c r="V45" s="187">
        <v>2.58</v>
      </c>
      <c r="W45" s="188"/>
      <c r="X45" s="188"/>
      <c r="Y45" s="189"/>
      <c r="Z45" s="174">
        <v>545.92999999999995</v>
      </c>
      <c r="AA45" s="175"/>
    </row>
    <row r="46" spans="1:27" ht="10.35" customHeight="1" x14ac:dyDescent="0.2">
      <c r="A46" s="176">
        <v>40315</v>
      </c>
      <c r="B46" s="177"/>
      <c r="C46" s="178"/>
      <c r="D46" s="143" t="s">
        <v>65</v>
      </c>
      <c r="E46" s="144"/>
      <c r="F46" s="144"/>
      <c r="G46" s="144"/>
      <c r="H46" s="144"/>
      <c r="I46" s="144"/>
      <c r="J46" s="145"/>
      <c r="K46" s="179">
        <v>27.21</v>
      </c>
      <c r="L46" s="180"/>
      <c r="M46" s="181" t="s">
        <v>21</v>
      </c>
      <c r="N46" s="182"/>
      <c r="O46" s="183"/>
      <c r="P46" s="192">
        <v>61</v>
      </c>
      <c r="Q46" s="193"/>
      <c r="R46" s="193"/>
      <c r="S46" s="193"/>
      <c r="T46" s="193"/>
      <c r="U46" s="194"/>
      <c r="V46" s="187">
        <v>5.45</v>
      </c>
      <c r="W46" s="188"/>
      <c r="X46" s="188"/>
      <c r="Y46" s="189"/>
      <c r="Z46" s="174">
        <v>332.45</v>
      </c>
      <c r="AA46" s="175"/>
    </row>
    <row r="47" spans="1:27" ht="10.35" customHeight="1" x14ac:dyDescent="0.2">
      <c r="A47" s="176">
        <v>40320</v>
      </c>
      <c r="B47" s="177"/>
      <c r="C47" s="178"/>
      <c r="D47" s="143" t="s">
        <v>44</v>
      </c>
      <c r="E47" s="144"/>
      <c r="F47" s="144"/>
      <c r="G47" s="144"/>
      <c r="H47" s="144"/>
      <c r="I47" s="144"/>
      <c r="J47" s="145"/>
      <c r="K47" s="179">
        <v>27.21</v>
      </c>
      <c r="L47" s="180"/>
      <c r="M47" s="181" t="s">
        <v>22</v>
      </c>
      <c r="N47" s="182"/>
      <c r="O47" s="183"/>
      <c r="P47" s="184">
        <v>610</v>
      </c>
      <c r="Q47" s="185"/>
      <c r="R47" s="185"/>
      <c r="S47" s="185"/>
      <c r="T47" s="185"/>
      <c r="U47" s="186"/>
      <c r="V47" s="187">
        <v>3.07</v>
      </c>
      <c r="W47" s="188"/>
      <c r="X47" s="188"/>
      <c r="Y47" s="189"/>
      <c r="Z47" s="190">
        <v>1872.7</v>
      </c>
      <c r="AA47" s="191"/>
    </row>
    <row r="48" spans="1:27" ht="10.35" customHeight="1" x14ac:dyDescent="0.2">
      <c r="A48" s="176">
        <v>40120</v>
      </c>
      <c r="B48" s="177"/>
      <c r="C48" s="178"/>
      <c r="D48" s="143" t="s">
        <v>46</v>
      </c>
      <c r="E48" s="144"/>
      <c r="F48" s="144"/>
      <c r="G48" s="144"/>
      <c r="H48" s="144"/>
      <c r="I48" s="144"/>
      <c r="J48" s="145"/>
      <c r="K48" s="179">
        <v>27.21</v>
      </c>
      <c r="L48" s="180"/>
      <c r="M48" s="181" t="s">
        <v>20</v>
      </c>
      <c r="N48" s="182"/>
      <c r="O48" s="183"/>
      <c r="P48" s="184">
        <v>629.25</v>
      </c>
      <c r="Q48" s="185"/>
      <c r="R48" s="185"/>
      <c r="S48" s="185"/>
      <c r="T48" s="185"/>
      <c r="U48" s="186"/>
      <c r="V48" s="187">
        <v>0.52</v>
      </c>
      <c r="W48" s="188"/>
      <c r="X48" s="188"/>
      <c r="Y48" s="189"/>
      <c r="Z48" s="174">
        <v>327.20999999999998</v>
      </c>
      <c r="AA48" s="175"/>
    </row>
    <row r="49" spans="1:27" ht="10.35" customHeight="1" x14ac:dyDescent="0.2">
      <c r="A49" s="176">
        <v>40130</v>
      </c>
      <c r="B49" s="177"/>
      <c r="C49" s="178"/>
      <c r="D49" s="143" t="s">
        <v>78</v>
      </c>
      <c r="E49" s="144"/>
      <c r="F49" s="144"/>
      <c r="G49" s="144"/>
      <c r="H49" s="144"/>
      <c r="I49" s="144"/>
      <c r="J49" s="145"/>
      <c r="K49" s="179">
        <v>27.21</v>
      </c>
      <c r="L49" s="180"/>
      <c r="M49" s="181" t="s">
        <v>20</v>
      </c>
      <c r="N49" s="182"/>
      <c r="O49" s="183"/>
      <c r="P49" s="184">
        <v>244</v>
      </c>
      <c r="Q49" s="185"/>
      <c r="R49" s="185"/>
      <c r="S49" s="185"/>
      <c r="T49" s="185"/>
      <c r="U49" s="186"/>
      <c r="V49" s="187">
        <v>0.53</v>
      </c>
      <c r="W49" s="188"/>
      <c r="X49" s="188"/>
      <c r="Y49" s="189"/>
      <c r="Z49" s="174">
        <v>129.32</v>
      </c>
      <c r="AA49" s="175"/>
    </row>
    <row r="50" spans="1:27" ht="10.35" customHeight="1" x14ac:dyDescent="0.2">
      <c r="A50" s="176">
        <v>40102</v>
      </c>
      <c r="B50" s="177"/>
      <c r="C50" s="178"/>
      <c r="D50" s="143" t="s">
        <v>79</v>
      </c>
      <c r="E50" s="144"/>
      <c r="F50" s="144"/>
      <c r="G50" s="144"/>
      <c r="H50" s="144"/>
      <c r="I50" s="144"/>
      <c r="J50" s="145"/>
      <c r="K50" s="179">
        <v>27.21</v>
      </c>
      <c r="L50" s="180"/>
      <c r="M50" s="181" t="s">
        <v>21</v>
      </c>
      <c r="N50" s="182"/>
      <c r="O50" s="183"/>
      <c r="P50" s="184">
        <v>302.60000000000002</v>
      </c>
      <c r="Q50" s="185"/>
      <c r="R50" s="185"/>
      <c r="S50" s="185"/>
      <c r="T50" s="185"/>
      <c r="U50" s="186"/>
      <c r="V50" s="187">
        <v>9.4600000000000009</v>
      </c>
      <c r="W50" s="188"/>
      <c r="X50" s="188"/>
      <c r="Y50" s="189"/>
      <c r="Z50" s="190">
        <v>2862.59</v>
      </c>
      <c r="AA50" s="191"/>
    </row>
    <row r="51" spans="1:27" ht="10.35" customHeight="1" x14ac:dyDescent="0.2">
      <c r="A51" s="176">
        <v>40101</v>
      </c>
      <c r="B51" s="177"/>
      <c r="C51" s="178"/>
      <c r="D51" s="143" t="s">
        <v>63</v>
      </c>
      <c r="E51" s="144"/>
      <c r="F51" s="144"/>
      <c r="G51" s="144"/>
      <c r="H51" s="144"/>
      <c r="I51" s="144"/>
      <c r="J51" s="145"/>
      <c r="K51" s="179">
        <v>27.21</v>
      </c>
      <c r="L51" s="180"/>
      <c r="M51" s="181" t="s">
        <v>21</v>
      </c>
      <c r="N51" s="182"/>
      <c r="O51" s="183"/>
      <c r="P51" s="184">
        <v>306.10000000000002</v>
      </c>
      <c r="Q51" s="185"/>
      <c r="R51" s="185"/>
      <c r="S51" s="185"/>
      <c r="T51" s="185"/>
      <c r="U51" s="186"/>
      <c r="V51" s="187">
        <v>6.9</v>
      </c>
      <c r="W51" s="188"/>
      <c r="X51" s="188"/>
      <c r="Y51" s="189"/>
      <c r="Z51" s="190">
        <v>2112.09</v>
      </c>
      <c r="AA51" s="191"/>
    </row>
    <row r="52" spans="1:27" ht="20.45" customHeight="1" x14ac:dyDescent="0.2">
      <c r="A52" s="176">
        <v>40105</v>
      </c>
      <c r="B52" s="177"/>
      <c r="C52" s="178"/>
      <c r="D52" s="143" t="s">
        <v>80</v>
      </c>
      <c r="E52" s="144"/>
      <c r="F52" s="144"/>
      <c r="G52" s="144"/>
      <c r="H52" s="144"/>
      <c r="I52" s="144"/>
      <c r="J52" s="145"/>
      <c r="K52" s="179">
        <v>27.21</v>
      </c>
      <c r="L52" s="180"/>
      <c r="M52" s="181" t="s">
        <v>21</v>
      </c>
      <c r="N52" s="182"/>
      <c r="O52" s="183"/>
      <c r="P52" s="192">
        <v>48.8</v>
      </c>
      <c r="Q52" s="193"/>
      <c r="R52" s="193"/>
      <c r="S52" s="193"/>
      <c r="T52" s="193"/>
      <c r="U52" s="194"/>
      <c r="V52" s="179">
        <v>11.95</v>
      </c>
      <c r="W52" s="195"/>
      <c r="X52" s="195"/>
      <c r="Y52" s="180"/>
      <c r="Z52" s="174">
        <v>583.16</v>
      </c>
      <c r="AA52" s="175"/>
    </row>
    <row r="53" spans="1:27" ht="10.9" customHeight="1" x14ac:dyDescent="0.2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  <row r="54" spans="1:27" ht="10.35" customHeight="1" x14ac:dyDescent="0.2">
      <c r="A54" s="198"/>
      <c r="B54" s="199"/>
      <c r="C54" s="200"/>
      <c r="D54" s="198" t="s">
        <v>106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0"/>
    </row>
    <row r="55" spans="1:27" ht="10.35" customHeight="1" x14ac:dyDescent="0.2">
      <c r="A55" s="176">
        <v>45030</v>
      </c>
      <c r="B55" s="177"/>
      <c r="C55" s="178"/>
      <c r="D55" s="143" t="s">
        <v>61</v>
      </c>
      <c r="E55" s="144"/>
      <c r="F55" s="144"/>
      <c r="G55" s="144"/>
      <c r="H55" s="144"/>
      <c r="I55" s="144"/>
      <c r="J55" s="145"/>
      <c r="K55" s="179">
        <v>27.21</v>
      </c>
      <c r="L55" s="180"/>
      <c r="M55" s="181" t="s">
        <v>21</v>
      </c>
      <c r="N55" s="182"/>
      <c r="O55" s="183"/>
      <c r="P55" s="192">
        <v>62.4</v>
      </c>
      <c r="Q55" s="193"/>
      <c r="R55" s="193"/>
      <c r="S55" s="193"/>
      <c r="T55" s="193"/>
      <c r="U55" s="194"/>
      <c r="V55" s="174">
        <v>209.6</v>
      </c>
      <c r="W55" s="201"/>
      <c r="X55" s="201"/>
      <c r="Y55" s="175"/>
      <c r="Z55" s="196">
        <v>13079.04</v>
      </c>
      <c r="AA55" s="197"/>
    </row>
    <row r="56" spans="1:27" ht="10.35" customHeight="1" x14ac:dyDescent="0.2">
      <c r="A56" s="176">
        <v>41294</v>
      </c>
      <c r="B56" s="177"/>
      <c r="C56" s="178"/>
      <c r="D56" s="143" t="s">
        <v>47</v>
      </c>
      <c r="E56" s="144"/>
      <c r="F56" s="144"/>
      <c r="G56" s="144"/>
      <c r="H56" s="144"/>
      <c r="I56" s="144"/>
      <c r="J56" s="145"/>
      <c r="K56" s="179">
        <v>27.21</v>
      </c>
      <c r="L56" s="180"/>
      <c r="M56" s="181" t="s">
        <v>21</v>
      </c>
      <c r="N56" s="182"/>
      <c r="O56" s="183"/>
      <c r="P56" s="192">
        <v>20.8</v>
      </c>
      <c r="Q56" s="193"/>
      <c r="R56" s="193"/>
      <c r="S56" s="193"/>
      <c r="T56" s="193"/>
      <c r="U56" s="194"/>
      <c r="V56" s="174">
        <v>137.1</v>
      </c>
      <c r="W56" s="201"/>
      <c r="X56" s="201"/>
      <c r="Y56" s="175"/>
      <c r="Z56" s="190">
        <v>2851.68</v>
      </c>
      <c r="AA56" s="191"/>
    </row>
    <row r="57" spans="1:27" ht="10.35" customHeight="1" x14ac:dyDescent="0.2">
      <c r="A57" s="176">
        <v>45050</v>
      </c>
      <c r="B57" s="177"/>
      <c r="C57" s="178"/>
      <c r="D57" s="143" t="s">
        <v>55</v>
      </c>
      <c r="E57" s="144"/>
      <c r="F57" s="144"/>
      <c r="G57" s="144"/>
      <c r="H57" s="144"/>
      <c r="I57" s="144"/>
      <c r="J57" s="145"/>
      <c r="K57" s="179">
        <v>27.21</v>
      </c>
      <c r="L57" s="180"/>
      <c r="M57" s="181" t="s">
        <v>21</v>
      </c>
      <c r="N57" s="182"/>
      <c r="O57" s="183"/>
      <c r="P57" s="192">
        <v>20.2</v>
      </c>
      <c r="Q57" s="193"/>
      <c r="R57" s="193"/>
      <c r="S57" s="193"/>
      <c r="T57" s="193"/>
      <c r="U57" s="194"/>
      <c r="V57" s="174">
        <v>682.17</v>
      </c>
      <c r="W57" s="201"/>
      <c r="X57" s="201"/>
      <c r="Y57" s="175"/>
      <c r="Z57" s="196">
        <v>13779.83</v>
      </c>
      <c r="AA57" s="197"/>
    </row>
    <row r="58" spans="1:27" ht="20.45" customHeight="1" x14ac:dyDescent="0.2">
      <c r="A58" s="176">
        <v>45155</v>
      </c>
      <c r="B58" s="177"/>
      <c r="C58" s="178"/>
      <c r="D58" s="143" t="s">
        <v>48</v>
      </c>
      <c r="E58" s="144"/>
      <c r="F58" s="144"/>
      <c r="G58" s="144"/>
      <c r="H58" s="144"/>
      <c r="I58" s="144"/>
      <c r="J58" s="145"/>
      <c r="K58" s="179">
        <v>27.21</v>
      </c>
      <c r="L58" s="180"/>
      <c r="M58" s="181" t="s">
        <v>49</v>
      </c>
      <c r="N58" s="182"/>
      <c r="O58" s="183"/>
      <c r="P58" s="208">
        <v>11530.48</v>
      </c>
      <c r="Q58" s="209"/>
      <c r="R58" s="209"/>
      <c r="S58" s="209"/>
      <c r="T58" s="209"/>
      <c r="U58" s="210"/>
      <c r="V58" s="179">
        <v>16.32</v>
      </c>
      <c r="W58" s="195"/>
      <c r="X58" s="195"/>
      <c r="Y58" s="180"/>
      <c r="Z58" s="206">
        <v>188177.43</v>
      </c>
      <c r="AA58" s="207"/>
    </row>
    <row r="59" spans="1:27" ht="30.75" customHeight="1" x14ac:dyDescent="0.2">
      <c r="A59" s="176">
        <v>45145</v>
      </c>
      <c r="B59" s="177"/>
      <c r="C59" s="178"/>
      <c r="D59" s="143" t="s">
        <v>56</v>
      </c>
      <c r="E59" s="144"/>
      <c r="F59" s="144"/>
      <c r="G59" s="144"/>
      <c r="H59" s="144"/>
      <c r="I59" s="144"/>
      <c r="J59" s="145"/>
      <c r="K59" s="179">
        <v>27.21</v>
      </c>
      <c r="L59" s="180"/>
      <c r="M59" s="181" t="s">
        <v>20</v>
      </c>
      <c r="N59" s="182"/>
      <c r="O59" s="183"/>
      <c r="P59" s="184">
        <v>671.88199999999995</v>
      </c>
      <c r="Q59" s="185"/>
      <c r="R59" s="185"/>
      <c r="S59" s="185"/>
      <c r="T59" s="185"/>
      <c r="U59" s="186"/>
      <c r="V59" s="174">
        <v>107.04</v>
      </c>
      <c r="W59" s="201"/>
      <c r="X59" s="201"/>
      <c r="Y59" s="175"/>
      <c r="Z59" s="196">
        <v>71918.240000000005</v>
      </c>
      <c r="AA59" s="197"/>
    </row>
    <row r="60" spans="1:27" ht="10.35" customHeight="1" x14ac:dyDescent="0.2">
      <c r="A60" s="176">
        <v>45140</v>
      </c>
      <c r="B60" s="177"/>
      <c r="C60" s="178"/>
      <c r="D60" s="143" t="s">
        <v>50</v>
      </c>
      <c r="E60" s="144"/>
      <c r="F60" s="144"/>
      <c r="G60" s="144"/>
      <c r="H60" s="144"/>
      <c r="I60" s="144"/>
      <c r="J60" s="145"/>
      <c r="K60" s="179">
        <v>27.21</v>
      </c>
      <c r="L60" s="180"/>
      <c r="M60" s="181" t="s">
        <v>21</v>
      </c>
      <c r="N60" s="182"/>
      <c r="O60" s="183"/>
      <c r="P60" s="184">
        <v>540</v>
      </c>
      <c r="Q60" s="185"/>
      <c r="R60" s="185"/>
      <c r="S60" s="185"/>
      <c r="T60" s="185"/>
      <c r="U60" s="186"/>
      <c r="V60" s="179">
        <v>75.709999999999994</v>
      </c>
      <c r="W60" s="195"/>
      <c r="X60" s="195"/>
      <c r="Y60" s="180"/>
      <c r="Z60" s="196">
        <v>40883.4</v>
      </c>
      <c r="AA60" s="197"/>
    </row>
    <row r="61" spans="1:27" ht="10.35" customHeight="1" x14ac:dyDescent="0.2">
      <c r="A61" s="176">
        <v>45166</v>
      </c>
      <c r="B61" s="177"/>
      <c r="C61" s="178"/>
      <c r="D61" s="143" t="s">
        <v>107</v>
      </c>
      <c r="E61" s="144"/>
      <c r="F61" s="144"/>
      <c r="G61" s="144"/>
      <c r="H61" s="144"/>
      <c r="I61" s="144"/>
      <c r="J61" s="145"/>
      <c r="K61" s="179">
        <v>27.21</v>
      </c>
      <c r="L61" s="180"/>
      <c r="M61" s="181" t="s">
        <v>21</v>
      </c>
      <c r="N61" s="182"/>
      <c r="O61" s="183"/>
      <c r="P61" s="184">
        <v>131.19999999999999</v>
      </c>
      <c r="Q61" s="185"/>
      <c r="R61" s="185"/>
      <c r="S61" s="185"/>
      <c r="T61" s="185"/>
      <c r="U61" s="186"/>
      <c r="V61" s="174">
        <v>758.94</v>
      </c>
      <c r="W61" s="201"/>
      <c r="X61" s="201"/>
      <c r="Y61" s="175"/>
      <c r="Z61" s="196">
        <v>99572.92</v>
      </c>
      <c r="AA61" s="197"/>
    </row>
    <row r="62" spans="1:27" ht="20.45" customHeight="1" x14ac:dyDescent="0.2">
      <c r="A62" s="176">
        <v>40450</v>
      </c>
      <c r="B62" s="177"/>
      <c r="C62" s="178"/>
      <c r="D62" s="143" t="s">
        <v>25</v>
      </c>
      <c r="E62" s="144"/>
      <c r="F62" s="144"/>
      <c r="G62" s="144"/>
      <c r="H62" s="144"/>
      <c r="I62" s="144"/>
      <c r="J62" s="145"/>
      <c r="K62" s="179">
        <v>27.21</v>
      </c>
      <c r="L62" s="180"/>
      <c r="M62" s="181" t="s">
        <v>23</v>
      </c>
      <c r="N62" s="182"/>
      <c r="O62" s="183"/>
      <c r="P62" s="202">
        <v>1949.085</v>
      </c>
      <c r="Q62" s="203"/>
      <c r="R62" s="203"/>
      <c r="S62" s="203"/>
      <c r="T62" s="203"/>
      <c r="U62" s="204"/>
      <c r="V62" s="187">
        <v>0.91</v>
      </c>
      <c r="W62" s="188"/>
      <c r="X62" s="188"/>
      <c r="Y62" s="189"/>
      <c r="Z62" s="190">
        <v>1773.66</v>
      </c>
      <c r="AA62" s="191"/>
    </row>
    <row r="63" spans="1:27" ht="10.35" customHeight="1" x14ac:dyDescent="0.2">
      <c r="A63" s="176">
        <v>40455</v>
      </c>
      <c r="B63" s="177"/>
      <c r="C63" s="178"/>
      <c r="D63" s="143" t="s">
        <v>34</v>
      </c>
      <c r="E63" s="144"/>
      <c r="F63" s="144"/>
      <c r="G63" s="144"/>
      <c r="H63" s="144"/>
      <c r="I63" s="144"/>
      <c r="J63" s="145"/>
      <c r="K63" s="179">
        <v>27.21</v>
      </c>
      <c r="L63" s="180"/>
      <c r="M63" s="181" t="s">
        <v>22</v>
      </c>
      <c r="N63" s="182"/>
      <c r="O63" s="183"/>
      <c r="P63" s="208">
        <v>19813.172999999999</v>
      </c>
      <c r="Q63" s="209"/>
      <c r="R63" s="209"/>
      <c r="S63" s="209"/>
      <c r="T63" s="209"/>
      <c r="U63" s="210"/>
      <c r="V63" s="187">
        <v>1.5</v>
      </c>
      <c r="W63" s="188"/>
      <c r="X63" s="188"/>
      <c r="Y63" s="189"/>
      <c r="Z63" s="196">
        <v>29719.75</v>
      </c>
      <c r="AA63" s="197"/>
    </row>
    <row r="64" spans="1:27" ht="10.35" customHeight="1" x14ac:dyDescent="0.2">
      <c r="A64" s="176">
        <v>40451</v>
      </c>
      <c r="B64" s="177"/>
      <c r="C64" s="178"/>
      <c r="D64" s="143" t="s">
        <v>51</v>
      </c>
      <c r="E64" s="144"/>
      <c r="F64" s="144"/>
      <c r="G64" s="144"/>
      <c r="H64" s="144"/>
      <c r="I64" s="144"/>
      <c r="J64" s="145"/>
      <c r="K64" s="179">
        <v>27.21</v>
      </c>
      <c r="L64" s="180"/>
      <c r="M64" s="181" t="s">
        <v>24</v>
      </c>
      <c r="N64" s="182"/>
      <c r="O64" s="183"/>
      <c r="P64" s="202">
        <v>1087.3240000000001</v>
      </c>
      <c r="Q64" s="203"/>
      <c r="R64" s="203"/>
      <c r="S64" s="203"/>
      <c r="T64" s="203"/>
      <c r="U64" s="204"/>
      <c r="V64" s="187">
        <v>0.91</v>
      </c>
      <c r="W64" s="188"/>
      <c r="X64" s="188"/>
      <c r="Y64" s="189"/>
      <c r="Z64" s="174">
        <v>989.46</v>
      </c>
      <c r="AA64" s="175"/>
    </row>
    <row r="65" spans="1:27" ht="10.35" customHeight="1" x14ac:dyDescent="0.2">
      <c r="A65" s="176">
        <v>40453</v>
      </c>
      <c r="B65" s="177"/>
      <c r="C65" s="178"/>
      <c r="D65" s="143" t="s">
        <v>52</v>
      </c>
      <c r="E65" s="144"/>
      <c r="F65" s="144"/>
      <c r="G65" s="144"/>
      <c r="H65" s="144"/>
      <c r="I65" s="144"/>
      <c r="J65" s="145"/>
      <c r="K65" s="179">
        <v>27.21</v>
      </c>
      <c r="L65" s="180"/>
      <c r="M65" s="181" t="s">
        <v>24</v>
      </c>
      <c r="N65" s="182"/>
      <c r="O65" s="183"/>
      <c r="P65" s="202">
        <v>1402.0519999999999</v>
      </c>
      <c r="Q65" s="203"/>
      <c r="R65" s="203"/>
      <c r="S65" s="203"/>
      <c r="T65" s="203"/>
      <c r="U65" s="204"/>
      <c r="V65" s="187">
        <v>0.91</v>
      </c>
      <c r="W65" s="188"/>
      <c r="X65" s="188"/>
      <c r="Y65" s="189"/>
      <c r="Z65" s="190">
        <v>1275.8599999999999</v>
      </c>
      <c r="AA65" s="191"/>
    </row>
    <row r="66" spans="1:27" ht="10.35" customHeight="1" x14ac:dyDescent="0.2">
      <c r="A66" s="176">
        <v>40449</v>
      </c>
      <c r="B66" s="177"/>
      <c r="C66" s="178"/>
      <c r="D66" s="143" t="s">
        <v>57</v>
      </c>
      <c r="E66" s="144"/>
      <c r="F66" s="144"/>
      <c r="G66" s="144"/>
      <c r="H66" s="144"/>
      <c r="I66" s="144"/>
      <c r="J66" s="145"/>
      <c r="K66" s="179">
        <v>27.21</v>
      </c>
      <c r="L66" s="180"/>
      <c r="M66" s="181" t="s">
        <v>24</v>
      </c>
      <c r="N66" s="182"/>
      <c r="O66" s="183"/>
      <c r="P66" s="202">
        <v>1117.31</v>
      </c>
      <c r="Q66" s="203"/>
      <c r="R66" s="203"/>
      <c r="S66" s="203"/>
      <c r="T66" s="203"/>
      <c r="U66" s="204"/>
      <c r="V66" s="187">
        <v>1.78</v>
      </c>
      <c r="W66" s="188"/>
      <c r="X66" s="188"/>
      <c r="Y66" s="189"/>
      <c r="Z66" s="190">
        <v>1988.81</v>
      </c>
      <c r="AA66" s="191"/>
    </row>
    <row r="67" spans="1:27" ht="10.35" customHeight="1" x14ac:dyDescent="0.2">
      <c r="A67" s="176">
        <v>47050</v>
      </c>
      <c r="B67" s="177"/>
      <c r="C67" s="178"/>
      <c r="D67" s="143" t="s">
        <v>53</v>
      </c>
      <c r="E67" s="144"/>
      <c r="F67" s="144"/>
      <c r="G67" s="144"/>
      <c r="H67" s="144"/>
      <c r="I67" s="144"/>
      <c r="J67" s="145"/>
      <c r="K67" s="179">
        <v>27.21</v>
      </c>
      <c r="L67" s="180"/>
      <c r="M67" s="181" t="s">
        <v>24</v>
      </c>
      <c r="N67" s="182"/>
      <c r="O67" s="183"/>
      <c r="P67" s="184">
        <v>207.548</v>
      </c>
      <c r="Q67" s="185"/>
      <c r="R67" s="185"/>
      <c r="S67" s="185"/>
      <c r="T67" s="185"/>
      <c r="U67" s="186"/>
      <c r="V67" s="187">
        <v>1.78</v>
      </c>
      <c r="W67" s="188"/>
      <c r="X67" s="188"/>
      <c r="Y67" s="189"/>
      <c r="Z67" s="174">
        <v>369.43</v>
      </c>
      <c r="AA67" s="175"/>
    </row>
    <row r="68" spans="1:27" ht="10.35" customHeight="1" x14ac:dyDescent="0.2">
      <c r="A68" s="176">
        <v>47049</v>
      </c>
      <c r="B68" s="177"/>
      <c r="C68" s="178"/>
      <c r="D68" s="143" t="s">
        <v>54</v>
      </c>
      <c r="E68" s="144"/>
      <c r="F68" s="144"/>
      <c r="G68" s="144"/>
      <c r="H68" s="144"/>
      <c r="I68" s="144"/>
      <c r="J68" s="145"/>
      <c r="K68" s="179">
        <v>27.21</v>
      </c>
      <c r="L68" s="180"/>
      <c r="M68" s="181" t="s">
        <v>24</v>
      </c>
      <c r="N68" s="182"/>
      <c r="O68" s="183"/>
      <c r="P68" s="184">
        <v>258.31</v>
      </c>
      <c r="Q68" s="185"/>
      <c r="R68" s="185"/>
      <c r="S68" s="185"/>
      <c r="T68" s="185"/>
      <c r="U68" s="186"/>
      <c r="V68" s="187">
        <v>1.78</v>
      </c>
      <c r="W68" s="188"/>
      <c r="X68" s="188"/>
      <c r="Y68" s="189"/>
      <c r="Z68" s="174">
        <v>459.79</v>
      </c>
      <c r="AA68" s="175"/>
    </row>
    <row r="69" spans="1:27" ht="10.9" customHeight="1" x14ac:dyDescent="0.2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</row>
    <row r="70" spans="1:27" ht="10.35" customHeight="1" x14ac:dyDescent="0.2">
      <c r="A70" s="198"/>
      <c r="B70" s="199"/>
      <c r="C70" s="200"/>
      <c r="D70" s="198" t="s">
        <v>108</v>
      </c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0"/>
    </row>
    <row r="71" spans="1:27" ht="10.35" customHeight="1" x14ac:dyDescent="0.2">
      <c r="A71" s="176">
        <v>45030</v>
      </c>
      <c r="B71" s="177"/>
      <c r="C71" s="178"/>
      <c r="D71" s="143" t="s">
        <v>61</v>
      </c>
      <c r="E71" s="144"/>
      <c r="F71" s="144"/>
      <c r="G71" s="144"/>
      <c r="H71" s="144"/>
      <c r="I71" s="144"/>
      <c r="J71" s="145"/>
      <c r="K71" s="179">
        <v>27.21</v>
      </c>
      <c r="L71" s="180"/>
      <c r="M71" s="181" t="s">
        <v>21</v>
      </c>
      <c r="N71" s="182"/>
      <c r="O71" s="183"/>
      <c r="P71" s="192">
        <v>87.962999999999994</v>
      </c>
      <c r="Q71" s="193"/>
      <c r="R71" s="193"/>
      <c r="S71" s="193"/>
      <c r="T71" s="193"/>
      <c r="U71" s="194"/>
      <c r="V71" s="174">
        <v>209.6</v>
      </c>
      <c r="W71" s="201"/>
      <c r="X71" s="201"/>
      <c r="Y71" s="175"/>
      <c r="Z71" s="196">
        <v>18437.04</v>
      </c>
      <c r="AA71" s="197"/>
    </row>
    <row r="72" spans="1:27" ht="10.35" customHeight="1" x14ac:dyDescent="0.2">
      <c r="A72" s="176">
        <v>41294</v>
      </c>
      <c r="B72" s="177"/>
      <c r="C72" s="178"/>
      <c r="D72" s="143" t="s">
        <v>47</v>
      </c>
      <c r="E72" s="144"/>
      <c r="F72" s="144"/>
      <c r="G72" s="144"/>
      <c r="H72" s="144"/>
      <c r="I72" s="144"/>
      <c r="J72" s="145"/>
      <c r="K72" s="179">
        <v>27.21</v>
      </c>
      <c r="L72" s="180"/>
      <c r="M72" s="181" t="s">
        <v>21</v>
      </c>
      <c r="N72" s="182"/>
      <c r="O72" s="183"/>
      <c r="P72" s="192">
        <v>29.321000000000002</v>
      </c>
      <c r="Q72" s="193"/>
      <c r="R72" s="193"/>
      <c r="S72" s="193"/>
      <c r="T72" s="193"/>
      <c r="U72" s="194"/>
      <c r="V72" s="174">
        <v>137.1</v>
      </c>
      <c r="W72" s="201"/>
      <c r="X72" s="201"/>
      <c r="Y72" s="175"/>
      <c r="Z72" s="190">
        <v>4019.9</v>
      </c>
      <c r="AA72" s="191"/>
    </row>
    <row r="73" spans="1:27" ht="10.35" customHeight="1" x14ac:dyDescent="0.2">
      <c r="A73" s="176">
        <v>45050</v>
      </c>
      <c r="B73" s="177"/>
      <c r="C73" s="178"/>
      <c r="D73" s="143" t="s">
        <v>55</v>
      </c>
      <c r="E73" s="144"/>
      <c r="F73" s="144"/>
      <c r="G73" s="144"/>
      <c r="H73" s="144"/>
      <c r="I73" s="144"/>
      <c r="J73" s="145"/>
      <c r="K73" s="179">
        <v>27.21</v>
      </c>
      <c r="L73" s="180"/>
      <c r="M73" s="181" t="s">
        <v>21</v>
      </c>
      <c r="N73" s="182"/>
      <c r="O73" s="183"/>
      <c r="P73" s="192">
        <v>16.135999999999999</v>
      </c>
      <c r="Q73" s="193"/>
      <c r="R73" s="193"/>
      <c r="S73" s="193"/>
      <c r="T73" s="193"/>
      <c r="U73" s="194"/>
      <c r="V73" s="174">
        <v>682.17</v>
      </c>
      <c r="W73" s="201"/>
      <c r="X73" s="201"/>
      <c r="Y73" s="175"/>
      <c r="Z73" s="196">
        <v>11007.49</v>
      </c>
      <c r="AA73" s="197"/>
    </row>
    <row r="74" spans="1:27" ht="30.75" customHeight="1" x14ac:dyDescent="0.2">
      <c r="A74" s="176">
        <v>45145</v>
      </c>
      <c r="B74" s="177"/>
      <c r="C74" s="178"/>
      <c r="D74" s="143" t="s">
        <v>56</v>
      </c>
      <c r="E74" s="144"/>
      <c r="F74" s="144"/>
      <c r="G74" s="144"/>
      <c r="H74" s="144"/>
      <c r="I74" s="144"/>
      <c r="J74" s="145"/>
      <c r="K74" s="179">
        <v>27.21</v>
      </c>
      <c r="L74" s="180"/>
      <c r="M74" s="181" t="s">
        <v>20</v>
      </c>
      <c r="N74" s="182"/>
      <c r="O74" s="183"/>
      <c r="P74" s="184">
        <v>269.62799999999999</v>
      </c>
      <c r="Q74" s="185"/>
      <c r="R74" s="185"/>
      <c r="S74" s="185"/>
      <c r="T74" s="185"/>
      <c r="U74" s="186"/>
      <c r="V74" s="174">
        <v>107.04</v>
      </c>
      <c r="W74" s="201"/>
      <c r="X74" s="201"/>
      <c r="Y74" s="175"/>
      <c r="Z74" s="196">
        <v>28860.98</v>
      </c>
      <c r="AA74" s="197"/>
    </row>
    <row r="75" spans="1:27" ht="10.35" customHeight="1" x14ac:dyDescent="0.2">
      <c r="A75" s="176">
        <v>45166</v>
      </c>
      <c r="B75" s="177"/>
      <c r="C75" s="178"/>
      <c r="D75" s="143" t="s">
        <v>107</v>
      </c>
      <c r="E75" s="144"/>
      <c r="F75" s="144"/>
      <c r="G75" s="144"/>
      <c r="H75" s="144"/>
      <c r="I75" s="144"/>
      <c r="J75" s="145"/>
      <c r="K75" s="179">
        <v>27.21</v>
      </c>
      <c r="L75" s="180"/>
      <c r="M75" s="181" t="s">
        <v>21</v>
      </c>
      <c r="N75" s="182"/>
      <c r="O75" s="183"/>
      <c r="P75" s="184">
        <v>152.41900000000001</v>
      </c>
      <c r="Q75" s="185"/>
      <c r="R75" s="185"/>
      <c r="S75" s="185"/>
      <c r="T75" s="185"/>
      <c r="U75" s="186"/>
      <c r="V75" s="174">
        <v>758.94</v>
      </c>
      <c r="W75" s="201"/>
      <c r="X75" s="201"/>
      <c r="Y75" s="175"/>
      <c r="Z75" s="206">
        <v>115676.87</v>
      </c>
      <c r="AA75" s="207"/>
    </row>
    <row r="76" spans="1:27" ht="20.45" customHeight="1" x14ac:dyDescent="0.2">
      <c r="A76" s="176">
        <v>45155</v>
      </c>
      <c r="B76" s="177"/>
      <c r="C76" s="178"/>
      <c r="D76" s="143" t="s">
        <v>48</v>
      </c>
      <c r="E76" s="144"/>
      <c r="F76" s="144"/>
      <c r="G76" s="144"/>
      <c r="H76" s="144"/>
      <c r="I76" s="144"/>
      <c r="J76" s="145"/>
      <c r="K76" s="179">
        <v>27.21</v>
      </c>
      <c r="L76" s="180"/>
      <c r="M76" s="181" t="s">
        <v>49</v>
      </c>
      <c r="N76" s="182"/>
      <c r="O76" s="183"/>
      <c r="P76" s="202">
        <v>9744.5830000000005</v>
      </c>
      <c r="Q76" s="203"/>
      <c r="R76" s="203"/>
      <c r="S76" s="203"/>
      <c r="T76" s="203"/>
      <c r="U76" s="204"/>
      <c r="V76" s="179">
        <v>16.32</v>
      </c>
      <c r="W76" s="195"/>
      <c r="X76" s="195"/>
      <c r="Y76" s="180"/>
      <c r="Z76" s="206">
        <v>159031.59</v>
      </c>
      <c r="AA76" s="207"/>
    </row>
    <row r="77" spans="1:27" ht="10.35" customHeight="1" x14ac:dyDescent="0.2">
      <c r="A77" s="176">
        <v>45140</v>
      </c>
      <c r="B77" s="177"/>
      <c r="C77" s="178"/>
      <c r="D77" s="143" t="s">
        <v>50</v>
      </c>
      <c r="E77" s="144"/>
      <c r="F77" s="144"/>
      <c r="G77" s="144"/>
      <c r="H77" s="144"/>
      <c r="I77" s="144"/>
      <c r="J77" s="145"/>
      <c r="K77" s="179">
        <v>27.21</v>
      </c>
      <c r="L77" s="180"/>
      <c r="M77" s="181" t="s">
        <v>21</v>
      </c>
      <c r="N77" s="182"/>
      <c r="O77" s="183"/>
      <c r="P77" s="184">
        <v>182</v>
      </c>
      <c r="Q77" s="185"/>
      <c r="R77" s="185"/>
      <c r="S77" s="185"/>
      <c r="T77" s="185"/>
      <c r="U77" s="186"/>
      <c r="V77" s="179">
        <v>75.709999999999994</v>
      </c>
      <c r="W77" s="195"/>
      <c r="X77" s="195"/>
      <c r="Y77" s="180"/>
      <c r="Z77" s="196">
        <v>13779.22</v>
      </c>
      <c r="AA77" s="197"/>
    </row>
    <row r="78" spans="1:27" ht="10.35" customHeight="1" x14ac:dyDescent="0.2">
      <c r="A78" s="176">
        <v>40102</v>
      </c>
      <c r="B78" s="177"/>
      <c r="C78" s="178"/>
      <c r="D78" s="143" t="s">
        <v>79</v>
      </c>
      <c r="E78" s="144"/>
      <c r="F78" s="144"/>
      <c r="G78" s="144"/>
      <c r="H78" s="144"/>
      <c r="I78" s="144"/>
      <c r="J78" s="145"/>
      <c r="K78" s="179">
        <v>27.21</v>
      </c>
      <c r="L78" s="180"/>
      <c r="M78" s="181" t="s">
        <v>21</v>
      </c>
      <c r="N78" s="182"/>
      <c r="O78" s="183"/>
      <c r="P78" s="192">
        <v>34.65</v>
      </c>
      <c r="Q78" s="193"/>
      <c r="R78" s="193"/>
      <c r="S78" s="193"/>
      <c r="T78" s="193"/>
      <c r="U78" s="194"/>
      <c r="V78" s="187">
        <v>9.4600000000000009</v>
      </c>
      <c r="W78" s="188"/>
      <c r="X78" s="188"/>
      <c r="Y78" s="189"/>
      <c r="Z78" s="174">
        <v>327.78</v>
      </c>
      <c r="AA78" s="175"/>
    </row>
    <row r="79" spans="1:27" ht="20.45" customHeight="1" x14ac:dyDescent="0.2">
      <c r="A79" s="176">
        <v>40450</v>
      </c>
      <c r="B79" s="177"/>
      <c r="C79" s="178"/>
      <c r="D79" s="143" t="s">
        <v>25</v>
      </c>
      <c r="E79" s="144"/>
      <c r="F79" s="144"/>
      <c r="G79" s="144"/>
      <c r="H79" s="144"/>
      <c r="I79" s="144"/>
      <c r="J79" s="145"/>
      <c r="K79" s="179">
        <v>27.21</v>
      </c>
      <c r="L79" s="180"/>
      <c r="M79" s="181" t="s">
        <v>23</v>
      </c>
      <c r="N79" s="182"/>
      <c r="O79" s="183"/>
      <c r="P79" s="202">
        <v>2187.8879999999999</v>
      </c>
      <c r="Q79" s="203"/>
      <c r="R79" s="203"/>
      <c r="S79" s="203"/>
      <c r="T79" s="203"/>
      <c r="U79" s="204"/>
      <c r="V79" s="187">
        <v>0.91</v>
      </c>
      <c r="W79" s="188"/>
      <c r="X79" s="188"/>
      <c r="Y79" s="189"/>
      <c r="Z79" s="190">
        <v>1990.97</v>
      </c>
      <c r="AA79" s="191"/>
    </row>
    <row r="80" spans="1:27" ht="10.35" customHeight="1" x14ac:dyDescent="0.2">
      <c r="A80" s="176">
        <v>40455</v>
      </c>
      <c r="B80" s="177"/>
      <c r="C80" s="178"/>
      <c r="D80" s="143" t="s">
        <v>34</v>
      </c>
      <c r="E80" s="144"/>
      <c r="F80" s="144"/>
      <c r="G80" s="144"/>
      <c r="H80" s="144"/>
      <c r="I80" s="144"/>
      <c r="J80" s="145"/>
      <c r="K80" s="179">
        <v>27.21</v>
      </c>
      <c r="L80" s="180"/>
      <c r="M80" s="181" t="s">
        <v>22</v>
      </c>
      <c r="N80" s="182"/>
      <c r="O80" s="183"/>
      <c r="P80" s="208">
        <v>23960.510999999999</v>
      </c>
      <c r="Q80" s="209"/>
      <c r="R80" s="209"/>
      <c r="S80" s="209"/>
      <c r="T80" s="209"/>
      <c r="U80" s="210"/>
      <c r="V80" s="187">
        <v>1.5</v>
      </c>
      <c r="W80" s="188"/>
      <c r="X80" s="188"/>
      <c r="Y80" s="189"/>
      <c r="Z80" s="196">
        <v>35940.76</v>
      </c>
      <c r="AA80" s="197"/>
    </row>
    <row r="81" spans="1:27" ht="10.35" customHeight="1" x14ac:dyDescent="0.2">
      <c r="A81" s="176">
        <v>40453</v>
      </c>
      <c r="B81" s="177"/>
      <c r="C81" s="178"/>
      <c r="D81" s="143" t="s">
        <v>52</v>
      </c>
      <c r="E81" s="144"/>
      <c r="F81" s="144"/>
      <c r="G81" s="144"/>
      <c r="H81" s="144"/>
      <c r="I81" s="144"/>
      <c r="J81" s="145"/>
      <c r="K81" s="179">
        <v>27.21</v>
      </c>
      <c r="L81" s="180"/>
      <c r="M81" s="181" t="s">
        <v>24</v>
      </c>
      <c r="N81" s="182"/>
      <c r="O81" s="183"/>
      <c r="P81" s="184">
        <v>525.77599999999995</v>
      </c>
      <c r="Q81" s="185"/>
      <c r="R81" s="185"/>
      <c r="S81" s="185"/>
      <c r="T81" s="185"/>
      <c r="U81" s="186"/>
      <c r="V81" s="187">
        <v>0.91</v>
      </c>
      <c r="W81" s="188"/>
      <c r="X81" s="188"/>
      <c r="Y81" s="189"/>
      <c r="Z81" s="174">
        <v>478.45</v>
      </c>
      <c r="AA81" s="175"/>
    </row>
    <row r="82" spans="1:27" ht="10.35" customHeight="1" x14ac:dyDescent="0.2">
      <c r="A82" s="176">
        <v>40451</v>
      </c>
      <c r="B82" s="177"/>
      <c r="C82" s="178"/>
      <c r="D82" s="143" t="s">
        <v>51</v>
      </c>
      <c r="E82" s="144"/>
      <c r="F82" s="144"/>
      <c r="G82" s="144"/>
      <c r="H82" s="144"/>
      <c r="I82" s="144"/>
      <c r="J82" s="145"/>
      <c r="K82" s="179">
        <v>27.21</v>
      </c>
      <c r="L82" s="180"/>
      <c r="M82" s="181" t="s">
        <v>24</v>
      </c>
      <c r="N82" s="182"/>
      <c r="O82" s="183"/>
      <c r="P82" s="184">
        <v>918.91399999999999</v>
      </c>
      <c r="Q82" s="185"/>
      <c r="R82" s="185"/>
      <c r="S82" s="185"/>
      <c r="T82" s="185"/>
      <c r="U82" s="186"/>
      <c r="V82" s="187">
        <v>0.91</v>
      </c>
      <c r="W82" s="188"/>
      <c r="X82" s="188"/>
      <c r="Y82" s="189"/>
      <c r="Z82" s="174">
        <v>836.21</v>
      </c>
      <c r="AA82" s="175"/>
    </row>
    <row r="83" spans="1:27" ht="10.35" customHeight="1" x14ac:dyDescent="0.2">
      <c r="A83" s="176">
        <v>40449</v>
      </c>
      <c r="B83" s="177"/>
      <c r="C83" s="178"/>
      <c r="D83" s="143" t="s">
        <v>57</v>
      </c>
      <c r="E83" s="144"/>
      <c r="F83" s="144"/>
      <c r="G83" s="144"/>
      <c r="H83" s="144"/>
      <c r="I83" s="144"/>
      <c r="J83" s="145"/>
      <c r="K83" s="179">
        <v>27.21</v>
      </c>
      <c r="L83" s="180"/>
      <c r="M83" s="181" t="s">
        <v>24</v>
      </c>
      <c r="N83" s="182"/>
      <c r="O83" s="183"/>
      <c r="P83" s="202">
        <v>1254.203</v>
      </c>
      <c r="Q83" s="203"/>
      <c r="R83" s="203"/>
      <c r="S83" s="203"/>
      <c r="T83" s="203"/>
      <c r="U83" s="204"/>
      <c r="V83" s="187">
        <v>1.78</v>
      </c>
      <c r="W83" s="188"/>
      <c r="X83" s="188"/>
      <c r="Y83" s="189"/>
      <c r="Z83" s="190">
        <v>2232.48</v>
      </c>
      <c r="AA83" s="191"/>
    </row>
    <row r="84" spans="1:27" ht="10.35" customHeight="1" x14ac:dyDescent="0.2">
      <c r="A84" s="176">
        <v>47049</v>
      </c>
      <c r="B84" s="177"/>
      <c r="C84" s="178"/>
      <c r="D84" s="143" t="s">
        <v>54</v>
      </c>
      <c r="E84" s="144"/>
      <c r="F84" s="144"/>
      <c r="G84" s="144"/>
      <c r="H84" s="144"/>
      <c r="I84" s="144"/>
      <c r="J84" s="145"/>
      <c r="K84" s="179">
        <v>27.21</v>
      </c>
      <c r="L84" s="180"/>
      <c r="M84" s="181" t="s">
        <v>24</v>
      </c>
      <c r="N84" s="182"/>
      <c r="O84" s="183"/>
      <c r="P84" s="192">
        <v>96.867000000000004</v>
      </c>
      <c r="Q84" s="193"/>
      <c r="R84" s="193"/>
      <c r="S84" s="193"/>
      <c r="T84" s="193"/>
      <c r="U84" s="194"/>
      <c r="V84" s="187">
        <v>1.78</v>
      </c>
      <c r="W84" s="188"/>
      <c r="X84" s="188"/>
      <c r="Y84" s="189"/>
      <c r="Z84" s="174">
        <v>172.42</v>
      </c>
      <c r="AA84" s="175"/>
    </row>
    <row r="85" spans="1:27" ht="10.35" customHeight="1" x14ac:dyDescent="0.2">
      <c r="A85" s="176">
        <v>47050</v>
      </c>
      <c r="B85" s="177"/>
      <c r="C85" s="178"/>
      <c r="D85" s="143" t="s">
        <v>53</v>
      </c>
      <c r="E85" s="144"/>
      <c r="F85" s="144"/>
      <c r="G85" s="144"/>
      <c r="H85" s="144"/>
      <c r="I85" s="144"/>
      <c r="J85" s="145"/>
      <c r="K85" s="179">
        <v>27.21</v>
      </c>
      <c r="L85" s="180"/>
      <c r="M85" s="181" t="s">
        <v>24</v>
      </c>
      <c r="N85" s="182"/>
      <c r="O85" s="183"/>
      <c r="P85" s="184">
        <v>175.40199999999999</v>
      </c>
      <c r="Q85" s="185"/>
      <c r="R85" s="185"/>
      <c r="S85" s="185"/>
      <c r="T85" s="185"/>
      <c r="U85" s="186"/>
      <c r="V85" s="187">
        <v>1.78</v>
      </c>
      <c r="W85" s="188"/>
      <c r="X85" s="188"/>
      <c r="Y85" s="189"/>
      <c r="Z85" s="174">
        <v>312.20999999999998</v>
      </c>
      <c r="AA85" s="175"/>
    </row>
    <row r="86" spans="1:27" ht="10.9" customHeight="1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</row>
    <row r="87" spans="1:27" ht="10.35" customHeight="1" x14ac:dyDescent="0.2">
      <c r="A87" s="198"/>
      <c r="B87" s="199"/>
      <c r="C87" s="200"/>
      <c r="D87" s="198" t="s">
        <v>58</v>
      </c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0"/>
    </row>
    <row r="88" spans="1:27" ht="10.35" customHeight="1" x14ac:dyDescent="0.2">
      <c r="A88" s="176">
        <v>45410</v>
      </c>
      <c r="B88" s="177"/>
      <c r="C88" s="178"/>
      <c r="D88" s="143" t="s">
        <v>59</v>
      </c>
      <c r="E88" s="144"/>
      <c r="F88" s="144"/>
      <c r="G88" s="144"/>
      <c r="H88" s="144"/>
      <c r="I88" s="144"/>
      <c r="J88" s="145"/>
      <c r="K88" s="179">
        <v>27.21</v>
      </c>
      <c r="L88" s="180"/>
      <c r="M88" s="181" t="s">
        <v>21</v>
      </c>
      <c r="N88" s="182"/>
      <c r="O88" s="183"/>
      <c r="P88" s="192">
        <v>35.963999999999999</v>
      </c>
      <c r="Q88" s="193"/>
      <c r="R88" s="193"/>
      <c r="S88" s="193"/>
      <c r="T88" s="193"/>
      <c r="U88" s="194"/>
      <c r="V88" s="179">
        <v>15.92</v>
      </c>
      <c r="W88" s="195"/>
      <c r="X88" s="195"/>
      <c r="Y88" s="180"/>
      <c r="Z88" s="174">
        <v>572.54</v>
      </c>
      <c r="AA88" s="175"/>
    </row>
    <row r="89" spans="1:27" ht="10.35" customHeight="1" x14ac:dyDescent="0.2">
      <c r="A89" s="176">
        <v>40145</v>
      </c>
      <c r="B89" s="177"/>
      <c r="C89" s="178"/>
      <c r="D89" s="143" t="s">
        <v>45</v>
      </c>
      <c r="E89" s="144"/>
      <c r="F89" s="144"/>
      <c r="G89" s="144"/>
      <c r="H89" s="144"/>
      <c r="I89" s="144"/>
      <c r="J89" s="145"/>
      <c r="K89" s="179">
        <v>27.21</v>
      </c>
      <c r="L89" s="180"/>
      <c r="M89" s="181" t="s">
        <v>21</v>
      </c>
      <c r="N89" s="182"/>
      <c r="O89" s="183"/>
      <c r="P89" s="192">
        <v>35.963999999999999</v>
      </c>
      <c r="Q89" s="193"/>
      <c r="R89" s="193"/>
      <c r="S89" s="193"/>
      <c r="T89" s="193"/>
      <c r="U89" s="194"/>
      <c r="V89" s="187">
        <v>2.58</v>
      </c>
      <c r="W89" s="188"/>
      <c r="X89" s="188"/>
      <c r="Y89" s="189"/>
      <c r="Z89" s="179">
        <v>92.78</v>
      </c>
      <c r="AA89" s="180"/>
    </row>
    <row r="90" spans="1:27" ht="10.35" customHeight="1" x14ac:dyDescent="0.2">
      <c r="A90" s="176">
        <v>41293</v>
      </c>
      <c r="B90" s="177"/>
      <c r="C90" s="178"/>
      <c r="D90" s="143" t="s">
        <v>60</v>
      </c>
      <c r="E90" s="144"/>
      <c r="F90" s="144"/>
      <c r="G90" s="144"/>
      <c r="H90" s="144"/>
      <c r="I90" s="144"/>
      <c r="J90" s="145"/>
      <c r="K90" s="179">
        <v>27.21</v>
      </c>
      <c r="L90" s="180"/>
      <c r="M90" s="181" t="s">
        <v>20</v>
      </c>
      <c r="N90" s="182"/>
      <c r="O90" s="183"/>
      <c r="P90" s="184">
        <v>179.822</v>
      </c>
      <c r="Q90" s="185"/>
      <c r="R90" s="185"/>
      <c r="S90" s="185"/>
      <c r="T90" s="185"/>
      <c r="U90" s="186"/>
      <c r="V90" s="187">
        <v>6.56</v>
      </c>
      <c r="W90" s="188"/>
      <c r="X90" s="188"/>
      <c r="Y90" s="189"/>
      <c r="Z90" s="190">
        <v>1179.6300000000001</v>
      </c>
      <c r="AA90" s="191"/>
    </row>
    <row r="91" spans="1:27" ht="10.35" customHeight="1" x14ac:dyDescent="0.2">
      <c r="A91" s="176">
        <v>45030</v>
      </c>
      <c r="B91" s="177"/>
      <c r="C91" s="178"/>
      <c r="D91" s="143" t="s">
        <v>61</v>
      </c>
      <c r="E91" s="144"/>
      <c r="F91" s="144"/>
      <c r="G91" s="144"/>
      <c r="H91" s="144"/>
      <c r="I91" s="144"/>
      <c r="J91" s="145"/>
      <c r="K91" s="179">
        <v>27.21</v>
      </c>
      <c r="L91" s="180"/>
      <c r="M91" s="181" t="s">
        <v>21</v>
      </c>
      <c r="N91" s="182"/>
      <c r="O91" s="183"/>
      <c r="P91" s="192">
        <v>64.358000000000004</v>
      </c>
      <c r="Q91" s="193"/>
      <c r="R91" s="193"/>
      <c r="S91" s="193"/>
      <c r="T91" s="193"/>
      <c r="U91" s="194"/>
      <c r="V91" s="174">
        <v>209.6</v>
      </c>
      <c r="W91" s="201"/>
      <c r="X91" s="201"/>
      <c r="Y91" s="175"/>
      <c r="Z91" s="196">
        <v>13489.43</v>
      </c>
      <c r="AA91" s="197"/>
    </row>
    <row r="92" spans="1:27" ht="10.35" customHeight="1" x14ac:dyDescent="0.2">
      <c r="A92" s="176">
        <v>41294</v>
      </c>
      <c r="B92" s="177"/>
      <c r="C92" s="178"/>
      <c r="D92" s="143" t="s">
        <v>47</v>
      </c>
      <c r="E92" s="144"/>
      <c r="F92" s="144"/>
      <c r="G92" s="144"/>
      <c r="H92" s="144"/>
      <c r="I92" s="144"/>
      <c r="J92" s="145"/>
      <c r="K92" s="179">
        <v>27.21</v>
      </c>
      <c r="L92" s="180"/>
      <c r="M92" s="181" t="s">
        <v>21</v>
      </c>
      <c r="N92" s="182"/>
      <c r="O92" s="183"/>
      <c r="P92" s="192">
        <v>16.434999999999999</v>
      </c>
      <c r="Q92" s="193"/>
      <c r="R92" s="193"/>
      <c r="S92" s="193"/>
      <c r="T92" s="193"/>
      <c r="U92" s="194"/>
      <c r="V92" s="174">
        <v>137.1</v>
      </c>
      <c r="W92" s="201"/>
      <c r="X92" s="201"/>
      <c r="Y92" s="175"/>
      <c r="Z92" s="190">
        <v>2253.23</v>
      </c>
      <c r="AA92" s="191"/>
    </row>
    <row r="93" spans="1:27" ht="30.75" customHeight="1" x14ac:dyDescent="0.2">
      <c r="A93" s="176">
        <v>45145</v>
      </c>
      <c r="B93" s="177"/>
      <c r="C93" s="178"/>
      <c r="D93" s="143" t="s">
        <v>56</v>
      </c>
      <c r="E93" s="144"/>
      <c r="F93" s="144"/>
      <c r="G93" s="144"/>
      <c r="H93" s="144"/>
      <c r="I93" s="144"/>
      <c r="J93" s="145"/>
      <c r="K93" s="179">
        <v>27.21</v>
      </c>
      <c r="L93" s="180"/>
      <c r="M93" s="181" t="s">
        <v>20</v>
      </c>
      <c r="N93" s="182"/>
      <c r="O93" s="183"/>
      <c r="P93" s="192">
        <v>63.77</v>
      </c>
      <c r="Q93" s="193"/>
      <c r="R93" s="193"/>
      <c r="S93" s="193"/>
      <c r="T93" s="193"/>
      <c r="U93" s="194"/>
      <c r="V93" s="174">
        <v>107.04</v>
      </c>
      <c r="W93" s="201"/>
      <c r="X93" s="201"/>
      <c r="Y93" s="175"/>
      <c r="Z93" s="190">
        <v>6825.94</v>
      </c>
      <c r="AA93" s="191"/>
    </row>
    <row r="94" spans="1:27" ht="10.35" customHeight="1" x14ac:dyDescent="0.2">
      <c r="A94" s="176">
        <v>45160</v>
      </c>
      <c r="B94" s="177"/>
      <c r="C94" s="178"/>
      <c r="D94" s="143" t="s">
        <v>109</v>
      </c>
      <c r="E94" s="144"/>
      <c r="F94" s="144"/>
      <c r="G94" s="144"/>
      <c r="H94" s="144"/>
      <c r="I94" s="144"/>
      <c r="J94" s="145"/>
      <c r="K94" s="179">
        <v>27.21</v>
      </c>
      <c r="L94" s="180"/>
      <c r="M94" s="181" t="s">
        <v>21</v>
      </c>
      <c r="N94" s="182"/>
      <c r="O94" s="183"/>
      <c r="P94" s="192">
        <v>30.54</v>
      </c>
      <c r="Q94" s="193"/>
      <c r="R94" s="193"/>
      <c r="S94" s="193"/>
      <c r="T94" s="193"/>
      <c r="U94" s="194"/>
      <c r="V94" s="174">
        <v>708.91</v>
      </c>
      <c r="W94" s="201"/>
      <c r="X94" s="201"/>
      <c r="Y94" s="175"/>
      <c r="Z94" s="196">
        <v>21650.11</v>
      </c>
      <c r="AA94" s="197"/>
    </row>
    <row r="95" spans="1:27" ht="10.35" customHeight="1" x14ac:dyDescent="0.2">
      <c r="A95" s="176">
        <v>40453</v>
      </c>
      <c r="B95" s="177"/>
      <c r="C95" s="178"/>
      <c r="D95" s="143" t="s">
        <v>52</v>
      </c>
      <c r="E95" s="144"/>
      <c r="F95" s="144"/>
      <c r="G95" s="144"/>
      <c r="H95" s="144"/>
      <c r="I95" s="144"/>
      <c r="J95" s="145"/>
      <c r="K95" s="179">
        <v>27.21</v>
      </c>
      <c r="L95" s="180"/>
      <c r="M95" s="181" t="s">
        <v>24</v>
      </c>
      <c r="N95" s="182"/>
      <c r="O95" s="183"/>
      <c r="P95" s="192">
        <v>78.617999999999995</v>
      </c>
      <c r="Q95" s="193"/>
      <c r="R95" s="193"/>
      <c r="S95" s="193"/>
      <c r="T95" s="193"/>
      <c r="U95" s="194"/>
      <c r="V95" s="187">
        <v>0.91</v>
      </c>
      <c r="W95" s="188"/>
      <c r="X95" s="188"/>
      <c r="Y95" s="189"/>
      <c r="Z95" s="179">
        <v>71.540000000000006</v>
      </c>
      <c r="AA95" s="180"/>
    </row>
    <row r="96" spans="1:27" ht="10.35" customHeight="1" x14ac:dyDescent="0.2">
      <c r="A96" s="176">
        <v>40455</v>
      </c>
      <c r="B96" s="177"/>
      <c r="C96" s="178"/>
      <c r="D96" s="143" t="s">
        <v>34</v>
      </c>
      <c r="E96" s="144"/>
      <c r="F96" s="144"/>
      <c r="G96" s="144"/>
      <c r="H96" s="144"/>
      <c r="I96" s="144"/>
      <c r="J96" s="145"/>
      <c r="K96" s="179">
        <v>27.21</v>
      </c>
      <c r="L96" s="180"/>
      <c r="M96" s="181" t="s">
        <v>22</v>
      </c>
      <c r="N96" s="182"/>
      <c r="O96" s="183"/>
      <c r="P96" s="202">
        <v>8890.6090000000004</v>
      </c>
      <c r="Q96" s="203"/>
      <c r="R96" s="203"/>
      <c r="S96" s="203"/>
      <c r="T96" s="203"/>
      <c r="U96" s="204"/>
      <c r="V96" s="187">
        <v>1.5</v>
      </c>
      <c r="W96" s="188"/>
      <c r="X96" s="188"/>
      <c r="Y96" s="189"/>
      <c r="Z96" s="196">
        <v>13335.91</v>
      </c>
      <c r="AA96" s="197"/>
    </row>
    <row r="97" spans="1:27" ht="20.45" customHeight="1" x14ac:dyDescent="0.2">
      <c r="A97" s="176">
        <v>40450</v>
      </c>
      <c r="B97" s="177"/>
      <c r="C97" s="178"/>
      <c r="D97" s="143" t="s">
        <v>25</v>
      </c>
      <c r="E97" s="144"/>
      <c r="F97" s="144"/>
      <c r="G97" s="144"/>
      <c r="H97" s="144"/>
      <c r="I97" s="144"/>
      <c r="J97" s="145"/>
      <c r="K97" s="179">
        <v>27.21</v>
      </c>
      <c r="L97" s="180"/>
      <c r="M97" s="181" t="s">
        <v>23</v>
      </c>
      <c r="N97" s="182"/>
      <c r="O97" s="183"/>
      <c r="P97" s="184">
        <v>349.05900000000003</v>
      </c>
      <c r="Q97" s="185"/>
      <c r="R97" s="185"/>
      <c r="S97" s="185"/>
      <c r="T97" s="185"/>
      <c r="U97" s="186"/>
      <c r="V97" s="187">
        <v>0.91</v>
      </c>
      <c r="W97" s="188"/>
      <c r="X97" s="188"/>
      <c r="Y97" s="189"/>
      <c r="Z97" s="174">
        <v>317.64</v>
      </c>
      <c r="AA97" s="175"/>
    </row>
    <row r="98" spans="1:27" ht="10.35" customHeight="1" x14ac:dyDescent="0.2">
      <c r="A98" s="176">
        <v>47049</v>
      </c>
      <c r="B98" s="177"/>
      <c r="C98" s="178"/>
      <c r="D98" s="143" t="s">
        <v>54</v>
      </c>
      <c r="E98" s="144"/>
      <c r="F98" s="144"/>
      <c r="G98" s="144"/>
      <c r="H98" s="144"/>
      <c r="I98" s="144"/>
      <c r="J98" s="145"/>
      <c r="K98" s="179">
        <v>27.21</v>
      </c>
      <c r="L98" s="180"/>
      <c r="M98" s="181" t="s">
        <v>24</v>
      </c>
      <c r="N98" s="182"/>
      <c r="O98" s="183"/>
      <c r="P98" s="202">
        <v>2019.3679999999999</v>
      </c>
      <c r="Q98" s="203"/>
      <c r="R98" s="203"/>
      <c r="S98" s="203"/>
      <c r="T98" s="203"/>
      <c r="U98" s="204"/>
      <c r="V98" s="187">
        <v>1.78</v>
      </c>
      <c r="W98" s="188"/>
      <c r="X98" s="188"/>
      <c r="Y98" s="189"/>
      <c r="Z98" s="190">
        <v>3594.47</v>
      </c>
      <c r="AA98" s="191"/>
    </row>
    <row r="99" spans="1:27" ht="10.35" customHeight="1" x14ac:dyDescent="0.2">
      <c r="A99" s="176">
        <v>40449</v>
      </c>
      <c r="B99" s="177"/>
      <c r="C99" s="178"/>
      <c r="D99" s="143" t="s">
        <v>57</v>
      </c>
      <c r="E99" s="144"/>
      <c r="F99" s="144"/>
      <c r="G99" s="144"/>
      <c r="H99" s="144"/>
      <c r="I99" s="144"/>
      <c r="J99" s="145"/>
      <c r="K99" s="179">
        <v>27.21</v>
      </c>
      <c r="L99" s="180"/>
      <c r="M99" s="181" t="s">
        <v>24</v>
      </c>
      <c r="N99" s="182"/>
      <c r="O99" s="183"/>
      <c r="P99" s="184">
        <v>200.09800000000001</v>
      </c>
      <c r="Q99" s="185"/>
      <c r="R99" s="185"/>
      <c r="S99" s="185"/>
      <c r="T99" s="185"/>
      <c r="U99" s="186"/>
      <c r="V99" s="187">
        <v>1.78</v>
      </c>
      <c r="W99" s="188"/>
      <c r="X99" s="188"/>
      <c r="Y99" s="189"/>
      <c r="Z99" s="174">
        <v>356.17</v>
      </c>
      <c r="AA99" s="175"/>
    </row>
    <row r="100" spans="1:27" ht="10.9" customHeight="1" x14ac:dyDescent="0.2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</row>
    <row r="101" spans="1:27" ht="10.35" customHeight="1" x14ac:dyDescent="0.2">
      <c r="A101" s="198"/>
      <c r="B101" s="199"/>
      <c r="C101" s="200"/>
      <c r="D101" s="198" t="s">
        <v>62</v>
      </c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0"/>
    </row>
    <row r="102" spans="1:27" ht="30.75" customHeight="1" x14ac:dyDescent="0.2">
      <c r="A102" s="176">
        <v>40001</v>
      </c>
      <c r="B102" s="177"/>
      <c r="C102" s="178"/>
      <c r="D102" s="143" t="s">
        <v>19</v>
      </c>
      <c r="E102" s="144"/>
      <c r="F102" s="144"/>
      <c r="G102" s="144"/>
      <c r="H102" s="144"/>
      <c r="I102" s="144"/>
      <c r="J102" s="145"/>
      <c r="K102" s="179">
        <v>27.21</v>
      </c>
      <c r="L102" s="180"/>
      <c r="M102" s="181" t="s">
        <v>20</v>
      </c>
      <c r="N102" s="182"/>
      <c r="O102" s="183"/>
      <c r="P102" s="184">
        <v>130</v>
      </c>
      <c r="Q102" s="185"/>
      <c r="R102" s="185"/>
      <c r="S102" s="185"/>
      <c r="T102" s="185"/>
      <c r="U102" s="186"/>
      <c r="V102" s="187">
        <v>0.69</v>
      </c>
      <c r="W102" s="188"/>
      <c r="X102" s="188"/>
      <c r="Y102" s="189"/>
      <c r="Z102" s="179">
        <v>89.7</v>
      </c>
      <c r="AA102" s="180"/>
    </row>
    <row r="103" spans="1:27" ht="10.35" customHeight="1" x14ac:dyDescent="0.2">
      <c r="A103" s="176">
        <v>40005</v>
      </c>
      <c r="B103" s="177"/>
      <c r="C103" s="178"/>
      <c r="D103" s="143" t="s">
        <v>42</v>
      </c>
      <c r="E103" s="144"/>
      <c r="F103" s="144"/>
      <c r="G103" s="144"/>
      <c r="H103" s="144"/>
      <c r="I103" s="144"/>
      <c r="J103" s="145"/>
      <c r="K103" s="179">
        <v>27.21</v>
      </c>
      <c r="L103" s="180"/>
      <c r="M103" s="181" t="s">
        <v>21</v>
      </c>
      <c r="N103" s="182"/>
      <c r="O103" s="183"/>
      <c r="P103" s="192">
        <v>26</v>
      </c>
      <c r="Q103" s="193"/>
      <c r="R103" s="193"/>
      <c r="S103" s="193"/>
      <c r="T103" s="193"/>
      <c r="U103" s="194"/>
      <c r="V103" s="187">
        <v>3.23</v>
      </c>
      <c r="W103" s="188"/>
      <c r="X103" s="188"/>
      <c r="Y103" s="189"/>
      <c r="Z103" s="179">
        <v>83.98</v>
      </c>
      <c r="AA103" s="180"/>
    </row>
    <row r="104" spans="1:27" ht="10.35" customHeight="1" x14ac:dyDescent="0.2">
      <c r="A104" s="176">
        <v>40006</v>
      </c>
      <c r="B104" s="177"/>
      <c r="C104" s="178"/>
      <c r="D104" s="143" t="s">
        <v>43</v>
      </c>
      <c r="E104" s="144"/>
      <c r="F104" s="144"/>
      <c r="G104" s="144"/>
      <c r="H104" s="144"/>
      <c r="I104" s="144"/>
      <c r="J104" s="145"/>
      <c r="K104" s="179">
        <v>27.21</v>
      </c>
      <c r="L104" s="180"/>
      <c r="M104" s="181" t="s">
        <v>22</v>
      </c>
      <c r="N104" s="182"/>
      <c r="O104" s="183"/>
      <c r="P104" s="184">
        <v>130</v>
      </c>
      <c r="Q104" s="185"/>
      <c r="R104" s="185"/>
      <c r="S104" s="185"/>
      <c r="T104" s="185"/>
      <c r="U104" s="186"/>
      <c r="V104" s="187">
        <v>2.77</v>
      </c>
      <c r="W104" s="188"/>
      <c r="X104" s="188"/>
      <c r="Y104" s="189"/>
      <c r="Z104" s="174">
        <v>360.1</v>
      </c>
      <c r="AA104" s="175"/>
    </row>
    <row r="105" spans="1:27" ht="10.35" customHeight="1" x14ac:dyDescent="0.2">
      <c r="A105" s="176">
        <v>40145</v>
      </c>
      <c r="B105" s="177"/>
      <c r="C105" s="178"/>
      <c r="D105" s="143" t="s">
        <v>45</v>
      </c>
      <c r="E105" s="144"/>
      <c r="F105" s="144"/>
      <c r="G105" s="144"/>
      <c r="H105" s="144"/>
      <c r="I105" s="144"/>
      <c r="J105" s="145"/>
      <c r="K105" s="179">
        <v>27.21</v>
      </c>
      <c r="L105" s="180"/>
      <c r="M105" s="181" t="s">
        <v>21</v>
      </c>
      <c r="N105" s="182"/>
      <c r="O105" s="183"/>
      <c r="P105" s="192">
        <v>26</v>
      </c>
      <c r="Q105" s="193"/>
      <c r="R105" s="193"/>
      <c r="S105" s="193"/>
      <c r="T105" s="193"/>
      <c r="U105" s="194"/>
      <c r="V105" s="187">
        <v>2.58</v>
      </c>
      <c r="W105" s="188"/>
      <c r="X105" s="188"/>
      <c r="Y105" s="189"/>
      <c r="Z105" s="179">
        <v>67.08</v>
      </c>
      <c r="AA105" s="180"/>
    </row>
    <row r="106" spans="1:27" ht="20.45" customHeight="1" x14ac:dyDescent="0.2">
      <c r="A106" s="176">
        <v>45465</v>
      </c>
      <c r="B106" s="177"/>
      <c r="C106" s="178"/>
      <c r="D106" s="143" t="s">
        <v>81</v>
      </c>
      <c r="E106" s="144"/>
      <c r="F106" s="144"/>
      <c r="G106" s="144"/>
      <c r="H106" s="144"/>
      <c r="I106" s="144"/>
      <c r="J106" s="145"/>
      <c r="K106" s="179">
        <v>27.21</v>
      </c>
      <c r="L106" s="180"/>
      <c r="M106" s="181" t="s">
        <v>64</v>
      </c>
      <c r="N106" s="182"/>
      <c r="O106" s="183"/>
      <c r="P106" s="192">
        <v>60</v>
      </c>
      <c r="Q106" s="193"/>
      <c r="R106" s="193"/>
      <c r="S106" s="193"/>
      <c r="T106" s="193"/>
      <c r="U106" s="194"/>
      <c r="V106" s="190">
        <v>2278.21</v>
      </c>
      <c r="W106" s="205"/>
      <c r="X106" s="205"/>
      <c r="Y106" s="191"/>
      <c r="Z106" s="206">
        <v>136692.6</v>
      </c>
      <c r="AA106" s="207"/>
    </row>
    <row r="107" spans="1:27" ht="20.45" customHeight="1" x14ac:dyDescent="0.2">
      <c r="A107" s="176">
        <v>40015</v>
      </c>
      <c r="B107" s="177"/>
      <c r="C107" s="178"/>
      <c r="D107" s="143" t="s">
        <v>95</v>
      </c>
      <c r="E107" s="144"/>
      <c r="F107" s="144"/>
      <c r="G107" s="144"/>
      <c r="H107" s="144"/>
      <c r="I107" s="144"/>
      <c r="J107" s="145"/>
      <c r="K107" s="179">
        <v>27.21</v>
      </c>
      <c r="L107" s="180"/>
      <c r="M107" s="181" t="s">
        <v>21</v>
      </c>
      <c r="N107" s="182"/>
      <c r="O107" s="183"/>
      <c r="P107" s="184">
        <v>679.625</v>
      </c>
      <c r="Q107" s="185"/>
      <c r="R107" s="185"/>
      <c r="S107" s="185"/>
      <c r="T107" s="185"/>
      <c r="U107" s="186"/>
      <c r="V107" s="187">
        <v>9.0399999999999991</v>
      </c>
      <c r="W107" s="188"/>
      <c r="X107" s="188"/>
      <c r="Y107" s="189"/>
      <c r="Z107" s="190">
        <v>6143.81</v>
      </c>
      <c r="AA107" s="191"/>
    </row>
    <row r="108" spans="1:27" ht="10.35" customHeight="1" x14ac:dyDescent="0.2">
      <c r="A108" s="176">
        <v>40315</v>
      </c>
      <c r="B108" s="177"/>
      <c r="C108" s="178"/>
      <c r="D108" s="143" t="s">
        <v>65</v>
      </c>
      <c r="E108" s="144"/>
      <c r="F108" s="144"/>
      <c r="G108" s="144"/>
      <c r="H108" s="144"/>
      <c r="I108" s="144"/>
      <c r="J108" s="145"/>
      <c r="K108" s="179">
        <v>27.21</v>
      </c>
      <c r="L108" s="180"/>
      <c r="M108" s="181" t="s">
        <v>21</v>
      </c>
      <c r="N108" s="182"/>
      <c r="O108" s="183"/>
      <c r="P108" s="192">
        <v>32.5</v>
      </c>
      <c r="Q108" s="193"/>
      <c r="R108" s="193"/>
      <c r="S108" s="193"/>
      <c r="T108" s="193"/>
      <c r="U108" s="194"/>
      <c r="V108" s="187">
        <v>5.45</v>
      </c>
      <c r="W108" s="188"/>
      <c r="X108" s="188"/>
      <c r="Y108" s="189"/>
      <c r="Z108" s="174">
        <v>177.12</v>
      </c>
      <c r="AA108" s="175"/>
    </row>
    <row r="109" spans="1:27" ht="10.35" customHeight="1" x14ac:dyDescent="0.2">
      <c r="A109" s="176">
        <v>40320</v>
      </c>
      <c r="B109" s="177"/>
      <c r="C109" s="178"/>
      <c r="D109" s="143" t="s">
        <v>44</v>
      </c>
      <c r="E109" s="144"/>
      <c r="F109" s="144"/>
      <c r="G109" s="144"/>
      <c r="H109" s="144"/>
      <c r="I109" s="144"/>
      <c r="J109" s="145"/>
      <c r="K109" s="179">
        <v>27.21</v>
      </c>
      <c r="L109" s="180"/>
      <c r="M109" s="181" t="s">
        <v>22</v>
      </c>
      <c r="N109" s="182"/>
      <c r="O109" s="183"/>
      <c r="P109" s="184">
        <v>325</v>
      </c>
      <c r="Q109" s="185"/>
      <c r="R109" s="185"/>
      <c r="S109" s="185"/>
      <c r="T109" s="185"/>
      <c r="U109" s="186"/>
      <c r="V109" s="187">
        <v>3.07</v>
      </c>
      <c r="W109" s="188"/>
      <c r="X109" s="188"/>
      <c r="Y109" s="189"/>
      <c r="Z109" s="174">
        <v>997.75</v>
      </c>
      <c r="AA109" s="175"/>
    </row>
    <row r="110" spans="1:27" ht="10.35" customHeight="1" x14ac:dyDescent="0.2">
      <c r="A110" s="176">
        <v>40120</v>
      </c>
      <c r="B110" s="177"/>
      <c r="C110" s="178"/>
      <c r="D110" s="143" t="s">
        <v>46</v>
      </c>
      <c r="E110" s="144"/>
      <c r="F110" s="144"/>
      <c r="G110" s="144"/>
      <c r="H110" s="144"/>
      <c r="I110" s="144"/>
      <c r="J110" s="145"/>
      <c r="K110" s="179">
        <v>27.21</v>
      </c>
      <c r="L110" s="180"/>
      <c r="M110" s="181" t="s">
        <v>20</v>
      </c>
      <c r="N110" s="182"/>
      <c r="O110" s="183"/>
      <c r="P110" s="184">
        <v>339.81200000000001</v>
      </c>
      <c r="Q110" s="185"/>
      <c r="R110" s="185"/>
      <c r="S110" s="185"/>
      <c r="T110" s="185"/>
      <c r="U110" s="186"/>
      <c r="V110" s="187">
        <v>0.52</v>
      </c>
      <c r="W110" s="188"/>
      <c r="X110" s="188"/>
      <c r="Y110" s="189"/>
      <c r="Z110" s="174">
        <v>176.7</v>
      </c>
      <c r="AA110" s="175"/>
    </row>
    <row r="111" spans="1:27" ht="10.35" customHeight="1" x14ac:dyDescent="0.2">
      <c r="A111" s="176">
        <v>40130</v>
      </c>
      <c r="B111" s="177"/>
      <c r="C111" s="178"/>
      <c r="D111" s="143" t="s">
        <v>78</v>
      </c>
      <c r="E111" s="144"/>
      <c r="F111" s="144"/>
      <c r="G111" s="144"/>
      <c r="H111" s="144"/>
      <c r="I111" s="144"/>
      <c r="J111" s="145"/>
      <c r="K111" s="179">
        <v>27.21</v>
      </c>
      <c r="L111" s="180"/>
      <c r="M111" s="181" t="s">
        <v>20</v>
      </c>
      <c r="N111" s="182"/>
      <c r="O111" s="183"/>
      <c r="P111" s="184">
        <v>130</v>
      </c>
      <c r="Q111" s="185"/>
      <c r="R111" s="185"/>
      <c r="S111" s="185"/>
      <c r="T111" s="185"/>
      <c r="U111" s="186"/>
      <c r="V111" s="187">
        <v>0.53</v>
      </c>
      <c r="W111" s="188"/>
      <c r="X111" s="188"/>
      <c r="Y111" s="189"/>
      <c r="Z111" s="179">
        <v>68.900000000000006</v>
      </c>
      <c r="AA111" s="180"/>
    </row>
    <row r="112" spans="1:27" ht="10.35" customHeight="1" x14ac:dyDescent="0.2">
      <c r="A112" s="176">
        <v>40101</v>
      </c>
      <c r="B112" s="177"/>
      <c r="C112" s="178"/>
      <c r="D112" s="143" t="s">
        <v>63</v>
      </c>
      <c r="E112" s="144"/>
      <c r="F112" s="144"/>
      <c r="G112" s="144"/>
      <c r="H112" s="144"/>
      <c r="I112" s="144"/>
      <c r="J112" s="145"/>
      <c r="K112" s="179">
        <v>27.21</v>
      </c>
      <c r="L112" s="180"/>
      <c r="M112" s="181" t="s">
        <v>21</v>
      </c>
      <c r="N112" s="182"/>
      <c r="O112" s="183"/>
      <c r="P112" s="184">
        <v>351</v>
      </c>
      <c r="Q112" s="185"/>
      <c r="R112" s="185"/>
      <c r="S112" s="185"/>
      <c r="T112" s="185"/>
      <c r="U112" s="186"/>
      <c r="V112" s="187">
        <v>6.9</v>
      </c>
      <c r="W112" s="188"/>
      <c r="X112" s="188"/>
      <c r="Y112" s="189"/>
      <c r="Z112" s="190">
        <v>2421.9</v>
      </c>
      <c r="AA112" s="191"/>
    </row>
    <row r="113" spans="1:27" ht="10.35" customHeight="1" x14ac:dyDescent="0.2">
      <c r="A113" s="176">
        <v>40102</v>
      </c>
      <c r="B113" s="177"/>
      <c r="C113" s="178"/>
      <c r="D113" s="143" t="s">
        <v>79</v>
      </c>
      <c r="E113" s="144"/>
      <c r="F113" s="144"/>
      <c r="G113" s="144"/>
      <c r="H113" s="144"/>
      <c r="I113" s="144"/>
      <c r="J113" s="145"/>
      <c r="K113" s="179">
        <v>27.21</v>
      </c>
      <c r="L113" s="180"/>
      <c r="M113" s="181" t="s">
        <v>21</v>
      </c>
      <c r="N113" s="182"/>
      <c r="O113" s="183"/>
      <c r="P113" s="184">
        <v>218.7</v>
      </c>
      <c r="Q113" s="185"/>
      <c r="R113" s="185"/>
      <c r="S113" s="185"/>
      <c r="T113" s="185"/>
      <c r="U113" s="186"/>
      <c r="V113" s="187">
        <v>9.4600000000000009</v>
      </c>
      <c r="W113" s="188"/>
      <c r="X113" s="188"/>
      <c r="Y113" s="189"/>
      <c r="Z113" s="190">
        <v>2068.9</v>
      </c>
      <c r="AA113" s="191"/>
    </row>
    <row r="114" spans="1:27" ht="10.35" customHeight="1" x14ac:dyDescent="0.2">
      <c r="A114" s="176">
        <v>40454</v>
      </c>
      <c r="B114" s="177"/>
      <c r="C114" s="178"/>
      <c r="D114" s="143" t="s">
        <v>82</v>
      </c>
      <c r="E114" s="144"/>
      <c r="F114" s="144"/>
      <c r="G114" s="144"/>
      <c r="H114" s="144"/>
      <c r="I114" s="144"/>
      <c r="J114" s="145"/>
      <c r="K114" s="179">
        <v>27.21</v>
      </c>
      <c r="L114" s="180"/>
      <c r="M114" s="181" t="s">
        <v>24</v>
      </c>
      <c r="N114" s="182"/>
      <c r="O114" s="183"/>
      <c r="P114" s="202">
        <v>9788.8310000000001</v>
      </c>
      <c r="Q114" s="203"/>
      <c r="R114" s="203"/>
      <c r="S114" s="203"/>
      <c r="T114" s="203"/>
      <c r="U114" s="204"/>
      <c r="V114" s="187">
        <v>0.96</v>
      </c>
      <c r="W114" s="188"/>
      <c r="X114" s="188"/>
      <c r="Y114" s="189"/>
      <c r="Z114" s="190">
        <v>9397.27</v>
      </c>
      <c r="AA114" s="191"/>
    </row>
    <row r="115" spans="1:27" ht="10.35" customHeight="1" x14ac:dyDescent="0.2">
      <c r="A115" s="176">
        <v>40438</v>
      </c>
      <c r="B115" s="177"/>
      <c r="C115" s="178"/>
      <c r="D115" s="143" t="s">
        <v>83</v>
      </c>
      <c r="E115" s="144"/>
      <c r="F115" s="144"/>
      <c r="G115" s="144"/>
      <c r="H115" s="144"/>
      <c r="I115" s="144"/>
      <c r="J115" s="145"/>
      <c r="K115" s="179">
        <v>27.21</v>
      </c>
      <c r="L115" s="180"/>
      <c r="M115" s="181" t="s">
        <v>24</v>
      </c>
      <c r="N115" s="182"/>
      <c r="O115" s="183"/>
      <c r="P115" s="202">
        <v>1769.0650000000001</v>
      </c>
      <c r="Q115" s="203"/>
      <c r="R115" s="203"/>
      <c r="S115" s="203"/>
      <c r="T115" s="203"/>
      <c r="U115" s="204"/>
      <c r="V115" s="187">
        <v>1.86</v>
      </c>
      <c r="W115" s="188"/>
      <c r="X115" s="188"/>
      <c r="Y115" s="189"/>
      <c r="Z115" s="190">
        <v>3290.46</v>
      </c>
      <c r="AA115" s="191"/>
    </row>
    <row r="116" spans="1:27" ht="10.9" customHeight="1" x14ac:dyDescent="0.2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</row>
    <row r="117" spans="1:27" ht="10.35" customHeight="1" x14ac:dyDescent="0.2">
      <c r="A117" s="198"/>
      <c r="B117" s="199"/>
      <c r="C117" s="200"/>
      <c r="D117" s="198" t="s">
        <v>92</v>
      </c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0"/>
    </row>
    <row r="118" spans="1:27" ht="10.35" customHeight="1" x14ac:dyDescent="0.2">
      <c r="A118" s="176">
        <v>40850</v>
      </c>
      <c r="B118" s="177"/>
      <c r="C118" s="178"/>
      <c r="D118" s="143" t="s">
        <v>84</v>
      </c>
      <c r="E118" s="144"/>
      <c r="F118" s="144"/>
      <c r="G118" s="144"/>
      <c r="H118" s="144"/>
      <c r="I118" s="144"/>
      <c r="J118" s="145"/>
      <c r="K118" s="179">
        <v>27.21</v>
      </c>
      <c r="L118" s="180"/>
      <c r="M118" s="181" t="s">
        <v>20</v>
      </c>
      <c r="N118" s="182"/>
      <c r="O118" s="183"/>
      <c r="P118" s="192">
        <v>47.47</v>
      </c>
      <c r="Q118" s="193"/>
      <c r="R118" s="193"/>
      <c r="S118" s="193"/>
      <c r="T118" s="193"/>
      <c r="U118" s="194"/>
      <c r="V118" s="174">
        <v>441.45</v>
      </c>
      <c r="W118" s="201"/>
      <c r="X118" s="201"/>
      <c r="Y118" s="175"/>
      <c r="Z118" s="196">
        <v>20955.63</v>
      </c>
      <c r="AA118" s="197"/>
    </row>
    <row r="119" spans="1:27" ht="10.9" customHeight="1" x14ac:dyDescent="0.2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</row>
    <row r="120" spans="1:27" ht="10.35" customHeight="1" x14ac:dyDescent="0.2">
      <c r="A120" s="198"/>
      <c r="B120" s="199"/>
      <c r="C120" s="200"/>
      <c r="D120" s="198" t="s">
        <v>66</v>
      </c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0"/>
    </row>
    <row r="121" spans="1:27" ht="10.35" customHeight="1" x14ac:dyDescent="0.2">
      <c r="A121" s="176">
        <v>42825</v>
      </c>
      <c r="B121" s="177"/>
      <c r="C121" s="178"/>
      <c r="D121" s="143" t="s">
        <v>67</v>
      </c>
      <c r="E121" s="144"/>
      <c r="F121" s="144"/>
      <c r="G121" s="144"/>
      <c r="H121" s="144"/>
      <c r="I121" s="144"/>
      <c r="J121" s="145"/>
      <c r="K121" s="179">
        <v>27.21</v>
      </c>
      <c r="L121" s="180"/>
      <c r="M121" s="181" t="s">
        <v>21</v>
      </c>
      <c r="N121" s="182"/>
      <c r="O121" s="183"/>
      <c r="P121" s="192">
        <v>25.87</v>
      </c>
      <c r="Q121" s="193"/>
      <c r="R121" s="193"/>
      <c r="S121" s="193"/>
      <c r="T121" s="193"/>
      <c r="U121" s="194"/>
      <c r="V121" s="174">
        <v>840.12</v>
      </c>
      <c r="W121" s="201"/>
      <c r="X121" s="201"/>
      <c r="Y121" s="175"/>
      <c r="Z121" s="196">
        <v>21733.9</v>
      </c>
      <c r="AA121" s="197"/>
    </row>
    <row r="122" spans="1:27" ht="10.35" customHeight="1" x14ac:dyDescent="0.2">
      <c r="A122" s="176">
        <v>40005</v>
      </c>
      <c r="B122" s="177"/>
      <c r="C122" s="178"/>
      <c r="D122" s="143" t="s">
        <v>42</v>
      </c>
      <c r="E122" s="144"/>
      <c r="F122" s="144"/>
      <c r="G122" s="144"/>
      <c r="H122" s="144"/>
      <c r="I122" s="144"/>
      <c r="J122" s="145"/>
      <c r="K122" s="179">
        <v>27.21</v>
      </c>
      <c r="L122" s="180"/>
      <c r="M122" s="181" t="s">
        <v>21</v>
      </c>
      <c r="N122" s="182"/>
      <c r="O122" s="183"/>
      <c r="P122" s="192">
        <v>25.87</v>
      </c>
      <c r="Q122" s="193"/>
      <c r="R122" s="193"/>
      <c r="S122" s="193"/>
      <c r="T122" s="193"/>
      <c r="U122" s="194"/>
      <c r="V122" s="187">
        <v>3.23</v>
      </c>
      <c r="W122" s="188"/>
      <c r="X122" s="188"/>
      <c r="Y122" s="189"/>
      <c r="Z122" s="179">
        <v>83.56</v>
      </c>
      <c r="AA122" s="180"/>
    </row>
    <row r="123" spans="1:27" ht="10.35" customHeight="1" x14ac:dyDescent="0.2">
      <c r="A123" s="176">
        <v>40006</v>
      </c>
      <c r="B123" s="177"/>
      <c r="C123" s="178"/>
      <c r="D123" s="143" t="s">
        <v>43</v>
      </c>
      <c r="E123" s="144"/>
      <c r="F123" s="144"/>
      <c r="G123" s="144"/>
      <c r="H123" s="144"/>
      <c r="I123" s="144"/>
      <c r="J123" s="145"/>
      <c r="K123" s="179">
        <v>27.21</v>
      </c>
      <c r="L123" s="180"/>
      <c r="M123" s="181" t="s">
        <v>22</v>
      </c>
      <c r="N123" s="182"/>
      <c r="O123" s="183"/>
      <c r="P123" s="184">
        <v>129.35</v>
      </c>
      <c r="Q123" s="185"/>
      <c r="R123" s="185"/>
      <c r="S123" s="185"/>
      <c r="T123" s="185"/>
      <c r="U123" s="186"/>
      <c r="V123" s="187">
        <v>2.77</v>
      </c>
      <c r="W123" s="188"/>
      <c r="X123" s="188"/>
      <c r="Y123" s="189"/>
      <c r="Z123" s="174">
        <v>358.29</v>
      </c>
      <c r="AA123" s="175"/>
    </row>
    <row r="124" spans="1:27" ht="10.35" customHeight="1" x14ac:dyDescent="0.2">
      <c r="A124" s="176">
        <v>40145</v>
      </c>
      <c r="B124" s="177"/>
      <c r="C124" s="178"/>
      <c r="D124" s="143" t="s">
        <v>45</v>
      </c>
      <c r="E124" s="144"/>
      <c r="F124" s="144"/>
      <c r="G124" s="144"/>
      <c r="H124" s="144"/>
      <c r="I124" s="144"/>
      <c r="J124" s="145"/>
      <c r="K124" s="179">
        <v>27.21</v>
      </c>
      <c r="L124" s="180"/>
      <c r="M124" s="181" t="s">
        <v>21</v>
      </c>
      <c r="N124" s="182"/>
      <c r="O124" s="183"/>
      <c r="P124" s="192">
        <v>25.87</v>
      </c>
      <c r="Q124" s="193"/>
      <c r="R124" s="193"/>
      <c r="S124" s="193"/>
      <c r="T124" s="193"/>
      <c r="U124" s="194"/>
      <c r="V124" s="187">
        <v>2.58</v>
      </c>
      <c r="W124" s="188"/>
      <c r="X124" s="188"/>
      <c r="Y124" s="189"/>
      <c r="Z124" s="179">
        <v>66.739999999999995</v>
      </c>
      <c r="AA124" s="180"/>
    </row>
    <row r="125" spans="1:27" ht="10.35" customHeight="1" x14ac:dyDescent="0.2">
      <c r="A125" s="176">
        <v>40870</v>
      </c>
      <c r="B125" s="177"/>
      <c r="C125" s="178"/>
      <c r="D125" s="143" t="s">
        <v>85</v>
      </c>
      <c r="E125" s="144"/>
      <c r="F125" s="144"/>
      <c r="G125" s="144"/>
      <c r="H125" s="144"/>
      <c r="I125" s="144"/>
      <c r="J125" s="145"/>
      <c r="K125" s="179">
        <v>27.21</v>
      </c>
      <c r="L125" s="180"/>
      <c r="M125" s="181" t="s">
        <v>20</v>
      </c>
      <c r="N125" s="182"/>
      <c r="O125" s="183"/>
      <c r="P125" s="184">
        <v>220</v>
      </c>
      <c r="Q125" s="185"/>
      <c r="R125" s="185"/>
      <c r="S125" s="185"/>
      <c r="T125" s="185"/>
      <c r="U125" s="186"/>
      <c r="V125" s="187">
        <v>7.84</v>
      </c>
      <c r="W125" s="188"/>
      <c r="X125" s="188"/>
      <c r="Y125" s="189"/>
      <c r="Z125" s="190">
        <v>1724.8</v>
      </c>
      <c r="AA125" s="191"/>
    </row>
    <row r="126" spans="1:27" ht="10.35" customHeight="1" x14ac:dyDescent="0.2">
      <c r="A126" s="176">
        <v>40805</v>
      </c>
      <c r="B126" s="177"/>
      <c r="C126" s="178"/>
      <c r="D126" s="143" t="s">
        <v>86</v>
      </c>
      <c r="E126" s="144"/>
      <c r="F126" s="144"/>
      <c r="G126" s="144"/>
      <c r="H126" s="144"/>
      <c r="I126" s="144"/>
      <c r="J126" s="145"/>
      <c r="K126" s="179">
        <v>27.21</v>
      </c>
      <c r="L126" s="180"/>
      <c r="M126" s="181" t="s">
        <v>87</v>
      </c>
      <c r="N126" s="182"/>
      <c r="O126" s="183"/>
      <c r="P126" s="192">
        <v>40</v>
      </c>
      <c r="Q126" s="193"/>
      <c r="R126" s="193"/>
      <c r="S126" s="193"/>
      <c r="T126" s="193"/>
      <c r="U126" s="194"/>
      <c r="V126" s="179">
        <v>16.350000000000001</v>
      </c>
      <c r="W126" s="195"/>
      <c r="X126" s="195"/>
      <c r="Y126" s="180"/>
      <c r="Z126" s="174">
        <v>654</v>
      </c>
      <c r="AA126" s="175"/>
    </row>
    <row r="127" spans="1:27" ht="10.35" customHeight="1" x14ac:dyDescent="0.2">
      <c r="A127" s="176">
        <v>40880</v>
      </c>
      <c r="B127" s="177"/>
      <c r="C127" s="178"/>
      <c r="D127" s="143" t="s">
        <v>88</v>
      </c>
      <c r="E127" s="144"/>
      <c r="F127" s="144"/>
      <c r="G127" s="144"/>
      <c r="H127" s="144"/>
      <c r="I127" s="144"/>
      <c r="J127" s="145"/>
      <c r="K127" s="179">
        <v>27.21</v>
      </c>
      <c r="L127" s="180"/>
      <c r="M127" s="181" t="s">
        <v>20</v>
      </c>
      <c r="N127" s="182"/>
      <c r="O127" s="183"/>
      <c r="P127" s="184">
        <v>220</v>
      </c>
      <c r="Q127" s="185"/>
      <c r="R127" s="185"/>
      <c r="S127" s="185"/>
      <c r="T127" s="185"/>
      <c r="U127" s="186"/>
      <c r="V127" s="187">
        <v>0.81</v>
      </c>
      <c r="W127" s="188"/>
      <c r="X127" s="188"/>
      <c r="Y127" s="189"/>
      <c r="Z127" s="174">
        <v>178.2</v>
      </c>
      <c r="AA127" s="175"/>
    </row>
    <row r="128" spans="1:27" ht="10.9" customHeight="1" x14ac:dyDescent="0.2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</row>
    <row r="129" spans="1:27" ht="10.35" customHeight="1" x14ac:dyDescent="0.2">
      <c r="A129" s="172" t="s">
        <v>26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49">
        <v>1162528.1000000001</v>
      </c>
      <c r="Z129" s="150"/>
      <c r="AA129" s="151"/>
    </row>
    <row r="130" spans="1:27" ht="10.9" customHeight="1" x14ac:dyDescent="0.2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</row>
    <row r="131" spans="1:27" ht="10.9" customHeight="1" x14ac:dyDescent="0.2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</row>
    <row r="132" spans="1:27" ht="10.35" customHeight="1" x14ac:dyDescent="0.2">
      <c r="A132" s="165" t="s">
        <v>12</v>
      </c>
      <c r="B132" s="166"/>
      <c r="C132" s="167"/>
      <c r="D132" s="165" t="s">
        <v>13</v>
      </c>
      <c r="E132" s="166"/>
      <c r="F132" s="166"/>
      <c r="G132" s="166"/>
      <c r="H132" s="166"/>
      <c r="I132" s="166"/>
      <c r="J132" s="167"/>
      <c r="K132" s="168" t="s">
        <v>14</v>
      </c>
      <c r="L132" s="170"/>
      <c r="M132" s="211" t="s">
        <v>15</v>
      </c>
      <c r="N132" s="212"/>
      <c r="O132" s="213"/>
      <c r="P132" s="168" t="s">
        <v>16</v>
      </c>
      <c r="Q132" s="169"/>
      <c r="R132" s="169"/>
      <c r="S132" s="169"/>
      <c r="T132" s="169"/>
      <c r="U132" s="170"/>
      <c r="V132" s="168" t="s">
        <v>17</v>
      </c>
      <c r="W132" s="169"/>
      <c r="X132" s="169"/>
      <c r="Y132" s="170"/>
      <c r="Z132" s="168" t="s">
        <v>18</v>
      </c>
      <c r="AA132" s="170"/>
    </row>
    <row r="133" spans="1:27" ht="10.35" customHeight="1" x14ac:dyDescent="0.2">
      <c r="A133" s="198"/>
      <c r="B133" s="199"/>
      <c r="C133" s="200"/>
      <c r="D133" s="198" t="s">
        <v>116</v>
      </c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0"/>
    </row>
    <row r="134" spans="1:27" ht="10.9" customHeight="1" x14ac:dyDescent="0.2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</row>
    <row r="135" spans="1:27" ht="10.35" customHeight="1" x14ac:dyDescent="0.2">
      <c r="A135" s="198"/>
      <c r="B135" s="199"/>
      <c r="C135" s="200"/>
      <c r="D135" s="198" t="s">
        <v>91</v>
      </c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0"/>
    </row>
    <row r="136" spans="1:27" ht="30.75" customHeight="1" x14ac:dyDescent="0.2">
      <c r="A136" s="176">
        <v>40001</v>
      </c>
      <c r="B136" s="177"/>
      <c r="C136" s="178"/>
      <c r="D136" s="143" t="s">
        <v>19</v>
      </c>
      <c r="E136" s="144"/>
      <c r="F136" s="144"/>
      <c r="G136" s="144"/>
      <c r="H136" s="144"/>
      <c r="I136" s="144"/>
      <c r="J136" s="145"/>
      <c r="K136" s="179">
        <v>27.21</v>
      </c>
      <c r="L136" s="180"/>
      <c r="M136" s="181" t="s">
        <v>20</v>
      </c>
      <c r="N136" s="182"/>
      <c r="O136" s="183"/>
      <c r="P136" s="192">
        <v>89</v>
      </c>
      <c r="Q136" s="193"/>
      <c r="R136" s="193"/>
      <c r="S136" s="193"/>
      <c r="T136" s="193"/>
      <c r="U136" s="194"/>
      <c r="V136" s="187">
        <v>0.69</v>
      </c>
      <c r="W136" s="188"/>
      <c r="X136" s="188"/>
      <c r="Y136" s="189"/>
      <c r="Z136" s="179">
        <v>61.41</v>
      </c>
      <c r="AA136" s="180"/>
    </row>
    <row r="137" spans="1:27" ht="20.45" customHeight="1" x14ac:dyDescent="0.2">
      <c r="A137" s="176">
        <v>40003</v>
      </c>
      <c r="B137" s="177"/>
      <c r="C137" s="178"/>
      <c r="D137" s="143" t="s">
        <v>40</v>
      </c>
      <c r="E137" s="144"/>
      <c r="F137" s="144"/>
      <c r="G137" s="144"/>
      <c r="H137" s="144"/>
      <c r="I137" s="144"/>
      <c r="J137" s="145"/>
      <c r="K137" s="179">
        <v>27.21</v>
      </c>
      <c r="L137" s="180"/>
      <c r="M137" s="181" t="s">
        <v>28</v>
      </c>
      <c r="N137" s="182"/>
      <c r="O137" s="183"/>
      <c r="P137" s="192">
        <v>18</v>
      </c>
      <c r="Q137" s="193"/>
      <c r="R137" s="193"/>
      <c r="S137" s="193"/>
      <c r="T137" s="193"/>
      <c r="U137" s="194"/>
      <c r="V137" s="179">
        <v>51.74</v>
      </c>
      <c r="W137" s="195"/>
      <c r="X137" s="195"/>
      <c r="Y137" s="180"/>
      <c r="Z137" s="174">
        <v>931.32</v>
      </c>
      <c r="AA137" s="175"/>
    </row>
    <row r="138" spans="1:27" ht="20.45" customHeight="1" x14ac:dyDescent="0.2">
      <c r="A138" s="176">
        <v>40004</v>
      </c>
      <c r="B138" s="177"/>
      <c r="C138" s="178"/>
      <c r="D138" s="143" t="s">
        <v>41</v>
      </c>
      <c r="E138" s="144"/>
      <c r="F138" s="144"/>
      <c r="G138" s="144"/>
      <c r="H138" s="144"/>
      <c r="I138" s="144"/>
      <c r="J138" s="145"/>
      <c r="K138" s="179">
        <v>27.21</v>
      </c>
      <c r="L138" s="180"/>
      <c r="M138" s="181" t="s">
        <v>28</v>
      </c>
      <c r="N138" s="182"/>
      <c r="O138" s="183"/>
      <c r="P138" s="192">
        <v>11</v>
      </c>
      <c r="Q138" s="193"/>
      <c r="R138" s="193"/>
      <c r="S138" s="193"/>
      <c r="T138" s="193"/>
      <c r="U138" s="194"/>
      <c r="V138" s="174">
        <v>129.38</v>
      </c>
      <c r="W138" s="201"/>
      <c r="X138" s="201"/>
      <c r="Y138" s="175"/>
      <c r="Z138" s="190">
        <v>1423.18</v>
      </c>
      <c r="AA138" s="191"/>
    </row>
    <row r="139" spans="1:27" ht="10.35" customHeight="1" x14ac:dyDescent="0.2">
      <c r="A139" s="176">
        <v>40005</v>
      </c>
      <c r="B139" s="177"/>
      <c r="C139" s="178"/>
      <c r="D139" s="143" t="s">
        <v>42</v>
      </c>
      <c r="E139" s="144"/>
      <c r="F139" s="144"/>
      <c r="G139" s="144"/>
      <c r="H139" s="144"/>
      <c r="I139" s="144"/>
      <c r="J139" s="145"/>
      <c r="K139" s="179">
        <v>27.21</v>
      </c>
      <c r="L139" s="180"/>
      <c r="M139" s="181" t="s">
        <v>21</v>
      </c>
      <c r="N139" s="182"/>
      <c r="O139" s="183"/>
      <c r="P139" s="192">
        <v>32.408000000000001</v>
      </c>
      <c r="Q139" s="193"/>
      <c r="R139" s="193"/>
      <c r="S139" s="193"/>
      <c r="T139" s="193"/>
      <c r="U139" s="194"/>
      <c r="V139" s="187">
        <v>3.23</v>
      </c>
      <c r="W139" s="188"/>
      <c r="X139" s="188"/>
      <c r="Y139" s="189"/>
      <c r="Z139" s="174">
        <v>104.67</v>
      </c>
      <c r="AA139" s="175"/>
    </row>
    <row r="140" spans="1:27" ht="10.35" customHeight="1" x14ac:dyDescent="0.2">
      <c r="A140" s="176">
        <v>40006</v>
      </c>
      <c r="B140" s="177"/>
      <c r="C140" s="178"/>
      <c r="D140" s="143" t="s">
        <v>43</v>
      </c>
      <c r="E140" s="144"/>
      <c r="F140" s="144"/>
      <c r="G140" s="144"/>
      <c r="H140" s="144"/>
      <c r="I140" s="144"/>
      <c r="J140" s="145"/>
      <c r="K140" s="179">
        <v>27.21</v>
      </c>
      <c r="L140" s="180"/>
      <c r="M140" s="181" t="s">
        <v>22</v>
      </c>
      <c r="N140" s="182"/>
      <c r="O140" s="183"/>
      <c r="P140" s="184">
        <v>162.04</v>
      </c>
      <c r="Q140" s="185"/>
      <c r="R140" s="185"/>
      <c r="S140" s="185"/>
      <c r="T140" s="185"/>
      <c r="U140" s="186"/>
      <c r="V140" s="187">
        <v>2.77</v>
      </c>
      <c r="W140" s="188"/>
      <c r="X140" s="188"/>
      <c r="Y140" s="189"/>
      <c r="Z140" s="174">
        <v>448.85</v>
      </c>
      <c r="AA140" s="175"/>
    </row>
    <row r="141" spans="1:27" ht="20.45" customHeight="1" x14ac:dyDescent="0.2">
      <c r="A141" s="176">
        <v>40015</v>
      </c>
      <c r="B141" s="177"/>
      <c r="C141" s="178"/>
      <c r="D141" s="143" t="s">
        <v>95</v>
      </c>
      <c r="E141" s="144"/>
      <c r="F141" s="144"/>
      <c r="G141" s="144"/>
      <c r="H141" s="144"/>
      <c r="I141" s="144"/>
      <c r="J141" s="145"/>
      <c r="K141" s="179">
        <v>27.21</v>
      </c>
      <c r="L141" s="180"/>
      <c r="M141" s="181" t="s">
        <v>21</v>
      </c>
      <c r="N141" s="182"/>
      <c r="O141" s="183"/>
      <c r="P141" s="184">
        <v>657.75</v>
      </c>
      <c r="Q141" s="185"/>
      <c r="R141" s="185"/>
      <c r="S141" s="185"/>
      <c r="T141" s="185"/>
      <c r="U141" s="186"/>
      <c r="V141" s="187">
        <v>9.0399999999999991</v>
      </c>
      <c r="W141" s="188"/>
      <c r="X141" s="188"/>
      <c r="Y141" s="189"/>
      <c r="Z141" s="190">
        <v>5946.06</v>
      </c>
      <c r="AA141" s="191"/>
    </row>
    <row r="142" spans="1:27" ht="20.45" customHeight="1" x14ac:dyDescent="0.2">
      <c r="A142" s="176">
        <v>40085</v>
      </c>
      <c r="B142" s="177"/>
      <c r="C142" s="178"/>
      <c r="D142" s="143" t="s">
        <v>76</v>
      </c>
      <c r="E142" s="144"/>
      <c r="F142" s="144"/>
      <c r="G142" s="144"/>
      <c r="H142" s="144"/>
      <c r="I142" s="144"/>
      <c r="J142" s="145"/>
      <c r="K142" s="179">
        <v>27.21</v>
      </c>
      <c r="L142" s="180"/>
      <c r="M142" s="181" t="s">
        <v>21</v>
      </c>
      <c r="N142" s="182"/>
      <c r="O142" s="183"/>
      <c r="P142" s="192">
        <v>44.5</v>
      </c>
      <c r="Q142" s="193"/>
      <c r="R142" s="193"/>
      <c r="S142" s="193"/>
      <c r="T142" s="193"/>
      <c r="U142" s="194"/>
      <c r="V142" s="179">
        <v>27.35</v>
      </c>
      <c r="W142" s="195"/>
      <c r="X142" s="195"/>
      <c r="Y142" s="180"/>
      <c r="Z142" s="190">
        <v>1217.07</v>
      </c>
      <c r="AA142" s="191"/>
    </row>
    <row r="143" spans="1:27" ht="10.35" customHeight="1" x14ac:dyDescent="0.2">
      <c r="A143" s="176">
        <v>41295</v>
      </c>
      <c r="B143" s="177"/>
      <c r="C143" s="178"/>
      <c r="D143" s="143" t="s">
        <v>77</v>
      </c>
      <c r="E143" s="144"/>
      <c r="F143" s="144"/>
      <c r="G143" s="144"/>
      <c r="H143" s="144"/>
      <c r="I143" s="144"/>
      <c r="J143" s="145"/>
      <c r="K143" s="179">
        <v>27.21</v>
      </c>
      <c r="L143" s="180"/>
      <c r="M143" s="181" t="s">
        <v>21</v>
      </c>
      <c r="N143" s="182"/>
      <c r="O143" s="183"/>
      <c r="P143" s="184">
        <v>133.5</v>
      </c>
      <c r="Q143" s="185"/>
      <c r="R143" s="185"/>
      <c r="S143" s="185"/>
      <c r="T143" s="185"/>
      <c r="U143" s="186"/>
      <c r="V143" s="179">
        <v>10.46</v>
      </c>
      <c r="W143" s="195"/>
      <c r="X143" s="195"/>
      <c r="Y143" s="180"/>
      <c r="Z143" s="190">
        <v>1396.41</v>
      </c>
      <c r="AA143" s="191"/>
    </row>
    <row r="144" spans="1:27" ht="10.35" customHeight="1" x14ac:dyDescent="0.2">
      <c r="A144" s="176">
        <v>40145</v>
      </c>
      <c r="B144" s="177"/>
      <c r="C144" s="178"/>
      <c r="D144" s="143" t="s">
        <v>45</v>
      </c>
      <c r="E144" s="144"/>
      <c r="F144" s="144"/>
      <c r="G144" s="144"/>
      <c r="H144" s="144"/>
      <c r="I144" s="144"/>
      <c r="J144" s="145"/>
      <c r="K144" s="179">
        <v>27.21</v>
      </c>
      <c r="L144" s="180"/>
      <c r="M144" s="181" t="s">
        <v>21</v>
      </c>
      <c r="N144" s="182"/>
      <c r="O144" s="183"/>
      <c r="P144" s="192">
        <v>76.908000000000001</v>
      </c>
      <c r="Q144" s="193"/>
      <c r="R144" s="193"/>
      <c r="S144" s="193"/>
      <c r="T144" s="193"/>
      <c r="U144" s="194"/>
      <c r="V144" s="187">
        <v>2.58</v>
      </c>
      <c r="W144" s="188"/>
      <c r="X144" s="188"/>
      <c r="Y144" s="189"/>
      <c r="Z144" s="174">
        <v>198.42</v>
      </c>
      <c r="AA144" s="175"/>
    </row>
    <row r="145" spans="1:27" ht="10.35" customHeight="1" x14ac:dyDescent="0.2">
      <c r="A145" s="176">
        <v>40315</v>
      </c>
      <c r="B145" s="177"/>
      <c r="C145" s="178"/>
      <c r="D145" s="143" t="s">
        <v>65</v>
      </c>
      <c r="E145" s="144"/>
      <c r="F145" s="144"/>
      <c r="G145" s="144"/>
      <c r="H145" s="144"/>
      <c r="I145" s="144"/>
      <c r="J145" s="145"/>
      <c r="K145" s="179">
        <v>27.21</v>
      </c>
      <c r="L145" s="180"/>
      <c r="M145" s="181" t="s">
        <v>21</v>
      </c>
      <c r="N145" s="182"/>
      <c r="O145" s="183"/>
      <c r="P145" s="192">
        <v>22.25</v>
      </c>
      <c r="Q145" s="193"/>
      <c r="R145" s="193"/>
      <c r="S145" s="193"/>
      <c r="T145" s="193"/>
      <c r="U145" s="194"/>
      <c r="V145" s="187">
        <v>5.45</v>
      </c>
      <c r="W145" s="188"/>
      <c r="X145" s="188"/>
      <c r="Y145" s="189"/>
      <c r="Z145" s="174">
        <v>121.26</v>
      </c>
      <c r="AA145" s="175"/>
    </row>
    <row r="146" spans="1:27" ht="10.35" customHeight="1" x14ac:dyDescent="0.2">
      <c r="A146" s="176">
        <v>40320</v>
      </c>
      <c r="B146" s="177"/>
      <c r="C146" s="178"/>
      <c r="D146" s="143" t="s">
        <v>44</v>
      </c>
      <c r="E146" s="144"/>
      <c r="F146" s="144"/>
      <c r="G146" s="144"/>
      <c r="H146" s="144"/>
      <c r="I146" s="144"/>
      <c r="J146" s="145"/>
      <c r="K146" s="179">
        <v>27.21</v>
      </c>
      <c r="L146" s="180"/>
      <c r="M146" s="181" t="s">
        <v>22</v>
      </c>
      <c r="N146" s="182"/>
      <c r="O146" s="183"/>
      <c r="P146" s="184">
        <v>222.5</v>
      </c>
      <c r="Q146" s="185"/>
      <c r="R146" s="185"/>
      <c r="S146" s="185"/>
      <c r="T146" s="185"/>
      <c r="U146" s="186"/>
      <c r="V146" s="187">
        <v>3.07</v>
      </c>
      <c r="W146" s="188"/>
      <c r="X146" s="188"/>
      <c r="Y146" s="189"/>
      <c r="Z146" s="174">
        <v>683.07</v>
      </c>
      <c r="AA146" s="175"/>
    </row>
    <row r="147" spans="1:27" ht="10.35" customHeight="1" x14ac:dyDescent="0.2">
      <c r="A147" s="176">
        <v>40120</v>
      </c>
      <c r="B147" s="177"/>
      <c r="C147" s="178"/>
      <c r="D147" s="143" t="s">
        <v>46</v>
      </c>
      <c r="E147" s="144"/>
      <c r="F147" s="144"/>
      <c r="G147" s="144"/>
      <c r="H147" s="144"/>
      <c r="I147" s="144"/>
      <c r="J147" s="145"/>
      <c r="K147" s="179">
        <v>27.21</v>
      </c>
      <c r="L147" s="180"/>
      <c r="M147" s="181" t="s">
        <v>20</v>
      </c>
      <c r="N147" s="182"/>
      <c r="O147" s="183"/>
      <c r="P147" s="184">
        <v>483</v>
      </c>
      <c r="Q147" s="185"/>
      <c r="R147" s="185"/>
      <c r="S147" s="185"/>
      <c r="T147" s="185"/>
      <c r="U147" s="186"/>
      <c r="V147" s="187">
        <v>0.52</v>
      </c>
      <c r="W147" s="188"/>
      <c r="X147" s="188"/>
      <c r="Y147" s="189"/>
      <c r="Z147" s="174">
        <v>251.16</v>
      </c>
      <c r="AA147" s="175"/>
    </row>
    <row r="148" spans="1:27" ht="10.35" customHeight="1" x14ac:dyDescent="0.2">
      <c r="A148" s="176">
        <v>40130</v>
      </c>
      <c r="B148" s="177"/>
      <c r="C148" s="178"/>
      <c r="D148" s="143" t="s">
        <v>78</v>
      </c>
      <c r="E148" s="144"/>
      <c r="F148" s="144"/>
      <c r="G148" s="144"/>
      <c r="H148" s="144"/>
      <c r="I148" s="144"/>
      <c r="J148" s="145"/>
      <c r="K148" s="179">
        <v>27.21</v>
      </c>
      <c r="L148" s="180"/>
      <c r="M148" s="181" t="s">
        <v>20</v>
      </c>
      <c r="N148" s="182"/>
      <c r="O148" s="183"/>
      <c r="P148" s="192">
        <v>89</v>
      </c>
      <c r="Q148" s="193"/>
      <c r="R148" s="193"/>
      <c r="S148" s="193"/>
      <c r="T148" s="193"/>
      <c r="U148" s="194"/>
      <c r="V148" s="187">
        <v>0.53</v>
      </c>
      <c r="W148" s="188"/>
      <c r="X148" s="188"/>
      <c r="Y148" s="189"/>
      <c r="Z148" s="179">
        <v>47.17</v>
      </c>
      <c r="AA148" s="180"/>
    </row>
    <row r="149" spans="1:27" ht="10.35" customHeight="1" x14ac:dyDescent="0.2">
      <c r="A149" s="176">
        <v>40102</v>
      </c>
      <c r="B149" s="177"/>
      <c r="C149" s="178"/>
      <c r="D149" s="143" t="s">
        <v>79</v>
      </c>
      <c r="E149" s="144"/>
      <c r="F149" s="144"/>
      <c r="G149" s="144"/>
      <c r="H149" s="144"/>
      <c r="I149" s="144"/>
      <c r="J149" s="145"/>
      <c r="K149" s="179">
        <v>27.21</v>
      </c>
      <c r="L149" s="180"/>
      <c r="M149" s="181" t="s">
        <v>21</v>
      </c>
      <c r="N149" s="182"/>
      <c r="O149" s="183"/>
      <c r="P149" s="184">
        <v>302.60000000000002</v>
      </c>
      <c r="Q149" s="185"/>
      <c r="R149" s="185"/>
      <c r="S149" s="185"/>
      <c r="T149" s="185"/>
      <c r="U149" s="186"/>
      <c r="V149" s="187">
        <v>9.4600000000000009</v>
      </c>
      <c r="W149" s="188"/>
      <c r="X149" s="188"/>
      <c r="Y149" s="189"/>
      <c r="Z149" s="190">
        <v>2862.59</v>
      </c>
      <c r="AA149" s="191"/>
    </row>
    <row r="150" spans="1:27" ht="10.35" customHeight="1" x14ac:dyDescent="0.2">
      <c r="A150" s="176">
        <v>40101</v>
      </c>
      <c r="B150" s="177"/>
      <c r="C150" s="178"/>
      <c r="D150" s="143" t="s">
        <v>63</v>
      </c>
      <c r="E150" s="144"/>
      <c r="F150" s="144"/>
      <c r="G150" s="144"/>
      <c r="H150" s="144"/>
      <c r="I150" s="144"/>
      <c r="J150" s="145"/>
      <c r="K150" s="179">
        <v>27.21</v>
      </c>
      <c r="L150" s="180"/>
      <c r="M150" s="181" t="s">
        <v>21</v>
      </c>
      <c r="N150" s="182"/>
      <c r="O150" s="183"/>
      <c r="P150" s="184">
        <v>223.6</v>
      </c>
      <c r="Q150" s="185"/>
      <c r="R150" s="185"/>
      <c r="S150" s="185"/>
      <c r="T150" s="185"/>
      <c r="U150" s="186"/>
      <c r="V150" s="187">
        <v>6.9</v>
      </c>
      <c r="W150" s="188"/>
      <c r="X150" s="188"/>
      <c r="Y150" s="189"/>
      <c r="Z150" s="190">
        <v>1542.84</v>
      </c>
      <c r="AA150" s="191"/>
    </row>
    <row r="151" spans="1:27" ht="20.45" customHeight="1" x14ac:dyDescent="0.2">
      <c r="A151" s="176">
        <v>40105</v>
      </c>
      <c r="B151" s="177"/>
      <c r="C151" s="178"/>
      <c r="D151" s="143" t="s">
        <v>80</v>
      </c>
      <c r="E151" s="144"/>
      <c r="F151" s="144"/>
      <c r="G151" s="144"/>
      <c r="H151" s="144"/>
      <c r="I151" s="144"/>
      <c r="J151" s="145"/>
      <c r="K151" s="179">
        <v>27.21</v>
      </c>
      <c r="L151" s="180"/>
      <c r="M151" s="181" t="s">
        <v>21</v>
      </c>
      <c r="N151" s="182"/>
      <c r="O151" s="183"/>
      <c r="P151" s="192">
        <v>17.8</v>
      </c>
      <c r="Q151" s="193"/>
      <c r="R151" s="193"/>
      <c r="S151" s="193"/>
      <c r="T151" s="193"/>
      <c r="U151" s="194"/>
      <c r="V151" s="179">
        <v>11.95</v>
      </c>
      <c r="W151" s="195"/>
      <c r="X151" s="195"/>
      <c r="Y151" s="180"/>
      <c r="Z151" s="174">
        <v>212.71</v>
      </c>
      <c r="AA151" s="175"/>
    </row>
    <row r="152" spans="1:27" ht="10.9" customHeight="1" x14ac:dyDescent="0.2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</row>
    <row r="153" spans="1:27" ht="10.35" customHeight="1" x14ac:dyDescent="0.2">
      <c r="A153" s="198"/>
      <c r="B153" s="199"/>
      <c r="C153" s="200"/>
      <c r="D153" s="198" t="s">
        <v>106</v>
      </c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0"/>
    </row>
    <row r="154" spans="1:27" ht="10.35" customHeight="1" x14ac:dyDescent="0.2">
      <c r="A154" s="176">
        <v>45030</v>
      </c>
      <c r="B154" s="177"/>
      <c r="C154" s="178"/>
      <c r="D154" s="143" t="s">
        <v>61</v>
      </c>
      <c r="E154" s="144"/>
      <c r="F154" s="144"/>
      <c r="G154" s="144"/>
      <c r="H154" s="144"/>
      <c r="I154" s="144"/>
      <c r="J154" s="145"/>
      <c r="K154" s="179">
        <v>27.21</v>
      </c>
      <c r="L154" s="180"/>
      <c r="M154" s="181" t="s">
        <v>21</v>
      </c>
      <c r="N154" s="182"/>
      <c r="O154" s="183"/>
      <c r="P154" s="192">
        <v>21.6</v>
      </c>
      <c r="Q154" s="193"/>
      <c r="R154" s="193"/>
      <c r="S154" s="193"/>
      <c r="T154" s="193"/>
      <c r="U154" s="194"/>
      <c r="V154" s="174">
        <v>209.6</v>
      </c>
      <c r="W154" s="201"/>
      <c r="X154" s="201"/>
      <c r="Y154" s="175"/>
      <c r="Z154" s="190">
        <v>4527.3599999999997</v>
      </c>
      <c r="AA154" s="191"/>
    </row>
    <row r="155" spans="1:27" ht="10.35" customHeight="1" x14ac:dyDescent="0.2">
      <c r="A155" s="176">
        <v>41294</v>
      </c>
      <c r="B155" s="177"/>
      <c r="C155" s="178"/>
      <c r="D155" s="143" t="s">
        <v>47</v>
      </c>
      <c r="E155" s="144"/>
      <c r="F155" s="144"/>
      <c r="G155" s="144"/>
      <c r="H155" s="144"/>
      <c r="I155" s="144"/>
      <c r="J155" s="145"/>
      <c r="K155" s="179">
        <v>27.21</v>
      </c>
      <c r="L155" s="180"/>
      <c r="M155" s="181" t="s">
        <v>21</v>
      </c>
      <c r="N155" s="182"/>
      <c r="O155" s="183"/>
      <c r="P155" s="214">
        <v>7.2</v>
      </c>
      <c r="Q155" s="215"/>
      <c r="R155" s="215"/>
      <c r="S155" s="215"/>
      <c r="T155" s="215"/>
      <c r="U155" s="216"/>
      <c r="V155" s="174">
        <v>137.1</v>
      </c>
      <c r="W155" s="201"/>
      <c r="X155" s="201"/>
      <c r="Y155" s="175"/>
      <c r="Z155" s="174">
        <v>987.12</v>
      </c>
      <c r="AA155" s="175"/>
    </row>
    <row r="156" spans="1:27" ht="10.35" customHeight="1" x14ac:dyDescent="0.2">
      <c r="A156" s="176">
        <v>45050</v>
      </c>
      <c r="B156" s="177"/>
      <c r="C156" s="178"/>
      <c r="D156" s="143" t="s">
        <v>55</v>
      </c>
      <c r="E156" s="144"/>
      <c r="F156" s="144"/>
      <c r="G156" s="144"/>
      <c r="H156" s="144"/>
      <c r="I156" s="144"/>
      <c r="J156" s="145"/>
      <c r="K156" s="179">
        <v>27.21</v>
      </c>
      <c r="L156" s="180"/>
      <c r="M156" s="181" t="s">
        <v>21</v>
      </c>
      <c r="N156" s="182"/>
      <c r="O156" s="183"/>
      <c r="P156" s="214">
        <v>6.9</v>
      </c>
      <c r="Q156" s="215"/>
      <c r="R156" s="215"/>
      <c r="S156" s="215"/>
      <c r="T156" s="215"/>
      <c r="U156" s="216"/>
      <c r="V156" s="174">
        <v>682.17</v>
      </c>
      <c r="W156" s="201"/>
      <c r="X156" s="201"/>
      <c r="Y156" s="175"/>
      <c r="Z156" s="190">
        <v>4706.97</v>
      </c>
      <c r="AA156" s="191"/>
    </row>
    <row r="157" spans="1:27" ht="20.45" customHeight="1" x14ac:dyDescent="0.2">
      <c r="A157" s="176">
        <v>45155</v>
      </c>
      <c r="B157" s="177"/>
      <c r="C157" s="178"/>
      <c r="D157" s="143" t="s">
        <v>48</v>
      </c>
      <c r="E157" s="144"/>
      <c r="F157" s="144"/>
      <c r="G157" s="144"/>
      <c r="H157" s="144"/>
      <c r="I157" s="144"/>
      <c r="J157" s="145"/>
      <c r="K157" s="179">
        <v>27.21</v>
      </c>
      <c r="L157" s="180"/>
      <c r="M157" s="181" t="s">
        <v>49</v>
      </c>
      <c r="N157" s="182"/>
      <c r="O157" s="183"/>
      <c r="P157" s="202">
        <v>4063.3910000000001</v>
      </c>
      <c r="Q157" s="203"/>
      <c r="R157" s="203"/>
      <c r="S157" s="203"/>
      <c r="T157" s="203"/>
      <c r="U157" s="204"/>
      <c r="V157" s="179">
        <v>16.32</v>
      </c>
      <c r="W157" s="195"/>
      <c r="X157" s="195"/>
      <c r="Y157" s="180"/>
      <c r="Z157" s="196">
        <v>66314.539999999994</v>
      </c>
      <c r="AA157" s="197"/>
    </row>
    <row r="158" spans="1:27" ht="30.75" customHeight="1" x14ac:dyDescent="0.2">
      <c r="A158" s="176">
        <v>45145</v>
      </c>
      <c r="B158" s="177"/>
      <c r="C158" s="178"/>
      <c r="D158" s="143" t="s">
        <v>56</v>
      </c>
      <c r="E158" s="144"/>
      <c r="F158" s="144"/>
      <c r="G158" s="144"/>
      <c r="H158" s="144"/>
      <c r="I158" s="144"/>
      <c r="J158" s="145"/>
      <c r="K158" s="179">
        <v>27.21</v>
      </c>
      <c r="L158" s="180"/>
      <c r="M158" s="181" t="s">
        <v>20</v>
      </c>
      <c r="N158" s="182"/>
      <c r="O158" s="183"/>
      <c r="P158" s="184">
        <v>246.62700000000001</v>
      </c>
      <c r="Q158" s="185"/>
      <c r="R158" s="185"/>
      <c r="S158" s="185"/>
      <c r="T158" s="185"/>
      <c r="U158" s="186"/>
      <c r="V158" s="174">
        <v>107.04</v>
      </c>
      <c r="W158" s="201"/>
      <c r="X158" s="201"/>
      <c r="Y158" s="175"/>
      <c r="Z158" s="196">
        <v>26398.95</v>
      </c>
      <c r="AA158" s="197"/>
    </row>
    <row r="159" spans="1:27" ht="10.35" customHeight="1" x14ac:dyDescent="0.2">
      <c r="A159" s="176">
        <v>45140</v>
      </c>
      <c r="B159" s="177"/>
      <c r="C159" s="178"/>
      <c r="D159" s="143" t="s">
        <v>50</v>
      </c>
      <c r="E159" s="144"/>
      <c r="F159" s="144"/>
      <c r="G159" s="144"/>
      <c r="H159" s="144"/>
      <c r="I159" s="144"/>
      <c r="J159" s="145"/>
      <c r="K159" s="179">
        <v>27.21</v>
      </c>
      <c r="L159" s="180"/>
      <c r="M159" s="181" t="s">
        <v>21</v>
      </c>
      <c r="N159" s="182"/>
      <c r="O159" s="183"/>
      <c r="P159" s="184">
        <v>180</v>
      </c>
      <c r="Q159" s="185"/>
      <c r="R159" s="185"/>
      <c r="S159" s="185"/>
      <c r="T159" s="185"/>
      <c r="U159" s="186"/>
      <c r="V159" s="179">
        <v>75.709999999999994</v>
      </c>
      <c r="W159" s="195"/>
      <c r="X159" s="195"/>
      <c r="Y159" s="180"/>
      <c r="Z159" s="196">
        <v>13627.8</v>
      </c>
      <c r="AA159" s="197"/>
    </row>
    <row r="160" spans="1:27" ht="10.35" customHeight="1" x14ac:dyDescent="0.2">
      <c r="A160" s="176">
        <v>45166</v>
      </c>
      <c r="B160" s="177"/>
      <c r="C160" s="178"/>
      <c r="D160" s="143" t="s">
        <v>107</v>
      </c>
      <c r="E160" s="144"/>
      <c r="F160" s="144"/>
      <c r="G160" s="144"/>
      <c r="H160" s="144"/>
      <c r="I160" s="144"/>
      <c r="J160" s="145"/>
      <c r="K160" s="179">
        <v>27.21</v>
      </c>
      <c r="L160" s="180"/>
      <c r="M160" s="181" t="s">
        <v>21</v>
      </c>
      <c r="N160" s="182"/>
      <c r="O160" s="183"/>
      <c r="P160" s="192">
        <v>46</v>
      </c>
      <c r="Q160" s="193"/>
      <c r="R160" s="193"/>
      <c r="S160" s="193"/>
      <c r="T160" s="193"/>
      <c r="U160" s="194"/>
      <c r="V160" s="174">
        <v>758.94</v>
      </c>
      <c r="W160" s="201"/>
      <c r="X160" s="201"/>
      <c r="Y160" s="175"/>
      <c r="Z160" s="196">
        <v>34911.24</v>
      </c>
      <c r="AA160" s="197"/>
    </row>
    <row r="161" spans="1:27" ht="20.45" customHeight="1" x14ac:dyDescent="0.2">
      <c r="A161" s="176">
        <v>40450</v>
      </c>
      <c r="B161" s="177"/>
      <c r="C161" s="178"/>
      <c r="D161" s="143" t="s">
        <v>25</v>
      </c>
      <c r="E161" s="144"/>
      <c r="F161" s="144"/>
      <c r="G161" s="144"/>
      <c r="H161" s="144"/>
      <c r="I161" s="144"/>
      <c r="J161" s="145"/>
      <c r="K161" s="179">
        <v>27.21</v>
      </c>
      <c r="L161" s="180"/>
      <c r="M161" s="181" t="s">
        <v>23</v>
      </c>
      <c r="N161" s="182"/>
      <c r="O161" s="183"/>
      <c r="P161" s="184">
        <v>681.46699999999998</v>
      </c>
      <c r="Q161" s="185"/>
      <c r="R161" s="185"/>
      <c r="S161" s="185"/>
      <c r="T161" s="185"/>
      <c r="U161" s="186"/>
      <c r="V161" s="187">
        <v>0.91</v>
      </c>
      <c r="W161" s="188"/>
      <c r="X161" s="188"/>
      <c r="Y161" s="189"/>
      <c r="Z161" s="174">
        <v>620.13</v>
      </c>
      <c r="AA161" s="175"/>
    </row>
    <row r="162" spans="1:27" ht="10.35" customHeight="1" x14ac:dyDescent="0.2">
      <c r="A162" s="176">
        <v>40455</v>
      </c>
      <c r="B162" s="177"/>
      <c r="C162" s="178"/>
      <c r="D162" s="143" t="s">
        <v>34</v>
      </c>
      <c r="E162" s="144"/>
      <c r="F162" s="144"/>
      <c r="G162" s="144"/>
      <c r="H162" s="144"/>
      <c r="I162" s="144"/>
      <c r="J162" s="145"/>
      <c r="K162" s="179">
        <v>27.21</v>
      </c>
      <c r="L162" s="180"/>
      <c r="M162" s="181" t="s">
        <v>22</v>
      </c>
      <c r="N162" s="182"/>
      <c r="O162" s="183"/>
      <c r="P162" s="202">
        <v>6938.19</v>
      </c>
      <c r="Q162" s="203"/>
      <c r="R162" s="203"/>
      <c r="S162" s="203"/>
      <c r="T162" s="203"/>
      <c r="U162" s="204"/>
      <c r="V162" s="187">
        <v>1.5</v>
      </c>
      <c r="W162" s="188"/>
      <c r="X162" s="188"/>
      <c r="Y162" s="189"/>
      <c r="Z162" s="196">
        <v>10407.280000000001</v>
      </c>
      <c r="AA162" s="197"/>
    </row>
    <row r="163" spans="1:27" ht="10.35" customHeight="1" x14ac:dyDescent="0.2">
      <c r="A163" s="176">
        <v>40451</v>
      </c>
      <c r="B163" s="177"/>
      <c r="C163" s="178"/>
      <c r="D163" s="143" t="s">
        <v>51</v>
      </c>
      <c r="E163" s="144"/>
      <c r="F163" s="144"/>
      <c r="G163" s="144"/>
      <c r="H163" s="144"/>
      <c r="I163" s="144"/>
      <c r="J163" s="145"/>
      <c r="K163" s="179">
        <v>27.21</v>
      </c>
      <c r="L163" s="180"/>
      <c r="M163" s="181" t="s">
        <v>24</v>
      </c>
      <c r="N163" s="182"/>
      <c r="O163" s="183"/>
      <c r="P163" s="184">
        <v>383.17700000000002</v>
      </c>
      <c r="Q163" s="185"/>
      <c r="R163" s="185"/>
      <c r="S163" s="185"/>
      <c r="T163" s="185"/>
      <c r="U163" s="186"/>
      <c r="V163" s="187">
        <v>0.91</v>
      </c>
      <c r="W163" s="188"/>
      <c r="X163" s="188"/>
      <c r="Y163" s="189"/>
      <c r="Z163" s="174">
        <v>348.69</v>
      </c>
      <c r="AA163" s="175"/>
    </row>
    <row r="164" spans="1:27" ht="10.35" customHeight="1" x14ac:dyDescent="0.2">
      <c r="A164" s="176">
        <v>40453</v>
      </c>
      <c r="B164" s="177"/>
      <c r="C164" s="178"/>
      <c r="D164" s="143" t="s">
        <v>52</v>
      </c>
      <c r="E164" s="144"/>
      <c r="F164" s="144"/>
      <c r="G164" s="144"/>
      <c r="H164" s="144"/>
      <c r="I164" s="144"/>
      <c r="J164" s="145"/>
      <c r="K164" s="179">
        <v>27.21</v>
      </c>
      <c r="L164" s="180"/>
      <c r="M164" s="181" t="s">
        <v>24</v>
      </c>
      <c r="N164" s="182"/>
      <c r="O164" s="183"/>
      <c r="P164" s="184">
        <v>495.29399999999998</v>
      </c>
      <c r="Q164" s="185"/>
      <c r="R164" s="185"/>
      <c r="S164" s="185"/>
      <c r="T164" s="185"/>
      <c r="U164" s="186"/>
      <c r="V164" s="187">
        <v>0.91</v>
      </c>
      <c r="W164" s="188"/>
      <c r="X164" s="188"/>
      <c r="Y164" s="189"/>
      <c r="Z164" s="174">
        <v>450.71</v>
      </c>
      <c r="AA164" s="175"/>
    </row>
    <row r="165" spans="1:27" ht="10.35" customHeight="1" x14ac:dyDescent="0.2">
      <c r="A165" s="176">
        <v>40449</v>
      </c>
      <c r="B165" s="177"/>
      <c r="C165" s="178"/>
      <c r="D165" s="143" t="s">
        <v>57</v>
      </c>
      <c r="E165" s="144"/>
      <c r="F165" s="144"/>
      <c r="G165" s="144"/>
      <c r="H165" s="144"/>
      <c r="I165" s="144"/>
      <c r="J165" s="145"/>
      <c r="K165" s="179">
        <v>27.21</v>
      </c>
      <c r="L165" s="180"/>
      <c r="M165" s="181" t="s">
        <v>24</v>
      </c>
      <c r="N165" s="182"/>
      <c r="O165" s="183"/>
      <c r="P165" s="184">
        <v>106.343</v>
      </c>
      <c r="Q165" s="185"/>
      <c r="R165" s="185"/>
      <c r="S165" s="185"/>
      <c r="T165" s="185"/>
      <c r="U165" s="186"/>
      <c r="V165" s="187">
        <v>1.78</v>
      </c>
      <c r="W165" s="188"/>
      <c r="X165" s="188"/>
      <c r="Y165" s="189"/>
      <c r="Z165" s="174">
        <v>189.29</v>
      </c>
      <c r="AA165" s="175"/>
    </row>
    <row r="166" spans="1:27" ht="10.35" customHeight="1" x14ac:dyDescent="0.2">
      <c r="A166" s="176">
        <v>47050</v>
      </c>
      <c r="B166" s="177"/>
      <c r="C166" s="178"/>
      <c r="D166" s="143" t="s">
        <v>53</v>
      </c>
      <c r="E166" s="144"/>
      <c r="F166" s="144"/>
      <c r="G166" s="144"/>
      <c r="H166" s="144"/>
      <c r="I166" s="144"/>
      <c r="J166" s="145"/>
      <c r="K166" s="179">
        <v>27.21</v>
      </c>
      <c r="L166" s="180"/>
      <c r="M166" s="181" t="s">
        <v>24</v>
      </c>
      <c r="N166" s="182"/>
      <c r="O166" s="183"/>
      <c r="P166" s="192">
        <v>19.91</v>
      </c>
      <c r="Q166" s="193"/>
      <c r="R166" s="193"/>
      <c r="S166" s="193"/>
      <c r="T166" s="193"/>
      <c r="U166" s="194"/>
      <c r="V166" s="187">
        <v>1.78</v>
      </c>
      <c r="W166" s="188"/>
      <c r="X166" s="188"/>
      <c r="Y166" s="189"/>
      <c r="Z166" s="179">
        <v>35.43</v>
      </c>
      <c r="AA166" s="180"/>
    </row>
    <row r="167" spans="1:27" ht="10.35" customHeight="1" x14ac:dyDescent="0.2">
      <c r="A167" s="176">
        <v>47049</v>
      </c>
      <c r="B167" s="177"/>
      <c r="C167" s="178"/>
      <c r="D167" s="143" t="s">
        <v>54</v>
      </c>
      <c r="E167" s="144"/>
      <c r="F167" s="144"/>
      <c r="G167" s="144"/>
      <c r="H167" s="144"/>
      <c r="I167" s="144"/>
      <c r="J167" s="145"/>
      <c r="K167" s="179">
        <v>27.21</v>
      </c>
      <c r="L167" s="180"/>
      <c r="M167" s="181" t="s">
        <v>24</v>
      </c>
      <c r="N167" s="182"/>
      <c r="O167" s="183"/>
      <c r="P167" s="192">
        <v>24.84</v>
      </c>
      <c r="Q167" s="193"/>
      <c r="R167" s="193"/>
      <c r="S167" s="193"/>
      <c r="T167" s="193"/>
      <c r="U167" s="194"/>
      <c r="V167" s="187">
        <v>1.78</v>
      </c>
      <c r="W167" s="188"/>
      <c r="X167" s="188"/>
      <c r="Y167" s="189"/>
      <c r="Z167" s="179">
        <v>44.21</v>
      </c>
      <c r="AA167" s="180"/>
    </row>
    <row r="168" spans="1:27" ht="10.9" customHeight="1" x14ac:dyDescent="0.2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</row>
    <row r="169" spans="1:27" ht="10.35" customHeight="1" x14ac:dyDescent="0.2">
      <c r="A169" s="198"/>
      <c r="B169" s="199"/>
      <c r="C169" s="200"/>
      <c r="D169" s="198" t="s">
        <v>108</v>
      </c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0"/>
    </row>
    <row r="170" spans="1:27" ht="10.35" customHeight="1" x14ac:dyDescent="0.2">
      <c r="A170" s="176">
        <v>45030</v>
      </c>
      <c r="B170" s="177"/>
      <c r="C170" s="178"/>
      <c r="D170" s="143" t="s">
        <v>61</v>
      </c>
      <c r="E170" s="144"/>
      <c r="F170" s="144"/>
      <c r="G170" s="144"/>
      <c r="H170" s="144"/>
      <c r="I170" s="144"/>
      <c r="J170" s="145"/>
      <c r="K170" s="179">
        <v>27.21</v>
      </c>
      <c r="L170" s="180"/>
      <c r="M170" s="181" t="s">
        <v>21</v>
      </c>
      <c r="N170" s="182"/>
      <c r="O170" s="183"/>
      <c r="P170" s="192">
        <v>34.170999999999999</v>
      </c>
      <c r="Q170" s="193"/>
      <c r="R170" s="193"/>
      <c r="S170" s="193"/>
      <c r="T170" s="193"/>
      <c r="U170" s="194"/>
      <c r="V170" s="174">
        <v>209.6</v>
      </c>
      <c r="W170" s="201"/>
      <c r="X170" s="201"/>
      <c r="Y170" s="175"/>
      <c r="Z170" s="190">
        <v>7162.24</v>
      </c>
      <c r="AA170" s="191"/>
    </row>
    <row r="171" spans="1:27" ht="10.35" customHeight="1" x14ac:dyDescent="0.2">
      <c r="A171" s="176">
        <v>41294</v>
      </c>
      <c r="B171" s="177"/>
      <c r="C171" s="178"/>
      <c r="D171" s="143" t="s">
        <v>47</v>
      </c>
      <c r="E171" s="144"/>
      <c r="F171" s="144"/>
      <c r="G171" s="144"/>
      <c r="H171" s="144"/>
      <c r="I171" s="144"/>
      <c r="J171" s="145"/>
      <c r="K171" s="179">
        <v>27.21</v>
      </c>
      <c r="L171" s="180"/>
      <c r="M171" s="181" t="s">
        <v>21</v>
      </c>
      <c r="N171" s="182"/>
      <c r="O171" s="183"/>
      <c r="P171" s="192">
        <v>11.39</v>
      </c>
      <c r="Q171" s="193"/>
      <c r="R171" s="193"/>
      <c r="S171" s="193"/>
      <c r="T171" s="193"/>
      <c r="U171" s="194"/>
      <c r="V171" s="174">
        <v>137.1</v>
      </c>
      <c r="W171" s="201"/>
      <c r="X171" s="201"/>
      <c r="Y171" s="175"/>
      <c r="Z171" s="190">
        <v>1561.56</v>
      </c>
      <c r="AA171" s="191"/>
    </row>
    <row r="172" spans="1:27" ht="10.35" customHeight="1" x14ac:dyDescent="0.2">
      <c r="A172" s="176">
        <v>45050</v>
      </c>
      <c r="B172" s="177"/>
      <c r="C172" s="178"/>
      <c r="D172" s="143" t="s">
        <v>55</v>
      </c>
      <c r="E172" s="144"/>
      <c r="F172" s="144"/>
      <c r="G172" s="144"/>
      <c r="H172" s="144"/>
      <c r="I172" s="144"/>
      <c r="J172" s="145"/>
      <c r="K172" s="179">
        <v>27.21</v>
      </c>
      <c r="L172" s="180"/>
      <c r="M172" s="181" t="s">
        <v>21</v>
      </c>
      <c r="N172" s="182"/>
      <c r="O172" s="183"/>
      <c r="P172" s="214">
        <v>5.9969999999999999</v>
      </c>
      <c r="Q172" s="215"/>
      <c r="R172" s="215"/>
      <c r="S172" s="215"/>
      <c r="T172" s="215"/>
      <c r="U172" s="216"/>
      <c r="V172" s="174">
        <v>682.17</v>
      </c>
      <c r="W172" s="201"/>
      <c r="X172" s="201"/>
      <c r="Y172" s="175"/>
      <c r="Z172" s="190">
        <v>4090.97</v>
      </c>
      <c r="AA172" s="191"/>
    </row>
    <row r="173" spans="1:27" ht="30.75" customHeight="1" x14ac:dyDescent="0.2">
      <c r="A173" s="176">
        <v>45145</v>
      </c>
      <c r="B173" s="177"/>
      <c r="C173" s="178"/>
      <c r="D173" s="143" t="s">
        <v>56</v>
      </c>
      <c r="E173" s="144"/>
      <c r="F173" s="144"/>
      <c r="G173" s="144"/>
      <c r="H173" s="144"/>
      <c r="I173" s="144"/>
      <c r="J173" s="145"/>
      <c r="K173" s="179">
        <v>27.21</v>
      </c>
      <c r="L173" s="180"/>
      <c r="M173" s="181" t="s">
        <v>20</v>
      </c>
      <c r="N173" s="182"/>
      <c r="O173" s="183"/>
      <c r="P173" s="184">
        <v>121.134</v>
      </c>
      <c r="Q173" s="185"/>
      <c r="R173" s="185"/>
      <c r="S173" s="185"/>
      <c r="T173" s="185"/>
      <c r="U173" s="186"/>
      <c r="V173" s="174">
        <v>107.04</v>
      </c>
      <c r="W173" s="201"/>
      <c r="X173" s="201"/>
      <c r="Y173" s="175"/>
      <c r="Z173" s="196">
        <v>12966.18</v>
      </c>
      <c r="AA173" s="197"/>
    </row>
    <row r="174" spans="1:27" ht="10.35" customHeight="1" x14ac:dyDescent="0.2">
      <c r="A174" s="176">
        <v>45166</v>
      </c>
      <c r="B174" s="177"/>
      <c r="C174" s="178"/>
      <c r="D174" s="143" t="s">
        <v>107</v>
      </c>
      <c r="E174" s="144"/>
      <c r="F174" s="144"/>
      <c r="G174" s="144"/>
      <c r="H174" s="144"/>
      <c r="I174" s="144"/>
      <c r="J174" s="145"/>
      <c r="K174" s="179">
        <v>27.21</v>
      </c>
      <c r="L174" s="180"/>
      <c r="M174" s="181" t="s">
        <v>21</v>
      </c>
      <c r="N174" s="182"/>
      <c r="O174" s="183"/>
      <c r="P174" s="192">
        <v>62.814</v>
      </c>
      <c r="Q174" s="193"/>
      <c r="R174" s="193"/>
      <c r="S174" s="193"/>
      <c r="T174" s="193"/>
      <c r="U174" s="194"/>
      <c r="V174" s="174">
        <v>758.94</v>
      </c>
      <c r="W174" s="201"/>
      <c r="X174" s="201"/>
      <c r="Y174" s="175"/>
      <c r="Z174" s="196">
        <v>47672.05</v>
      </c>
      <c r="AA174" s="197"/>
    </row>
    <row r="175" spans="1:27" ht="20.45" customHeight="1" x14ac:dyDescent="0.2">
      <c r="A175" s="176">
        <v>45155</v>
      </c>
      <c r="B175" s="177"/>
      <c r="C175" s="178"/>
      <c r="D175" s="143" t="s">
        <v>48</v>
      </c>
      <c r="E175" s="144"/>
      <c r="F175" s="144"/>
      <c r="G175" s="144"/>
      <c r="H175" s="144"/>
      <c r="I175" s="144"/>
      <c r="J175" s="145"/>
      <c r="K175" s="179">
        <v>27.21</v>
      </c>
      <c r="L175" s="180"/>
      <c r="M175" s="181" t="s">
        <v>49</v>
      </c>
      <c r="N175" s="182"/>
      <c r="O175" s="183"/>
      <c r="P175" s="202">
        <v>3991.7579999999998</v>
      </c>
      <c r="Q175" s="203"/>
      <c r="R175" s="203"/>
      <c r="S175" s="203"/>
      <c r="T175" s="203"/>
      <c r="U175" s="204"/>
      <c r="V175" s="179">
        <v>16.32</v>
      </c>
      <c r="W175" s="195"/>
      <c r="X175" s="195"/>
      <c r="Y175" s="180"/>
      <c r="Z175" s="196">
        <v>65145.49</v>
      </c>
      <c r="AA175" s="197"/>
    </row>
    <row r="176" spans="1:27" ht="10.35" customHeight="1" x14ac:dyDescent="0.2">
      <c r="A176" s="176">
        <v>45140</v>
      </c>
      <c r="B176" s="177"/>
      <c r="C176" s="178"/>
      <c r="D176" s="143" t="s">
        <v>50</v>
      </c>
      <c r="E176" s="144"/>
      <c r="F176" s="144"/>
      <c r="G176" s="144"/>
      <c r="H176" s="144"/>
      <c r="I176" s="144"/>
      <c r="J176" s="145"/>
      <c r="K176" s="179">
        <v>27.21</v>
      </c>
      <c r="L176" s="180"/>
      <c r="M176" s="181" t="s">
        <v>21</v>
      </c>
      <c r="N176" s="182"/>
      <c r="O176" s="183"/>
      <c r="P176" s="192">
        <v>91</v>
      </c>
      <c r="Q176" s="193"/>
      <c r="R176" s="193"/>
      <c r="S176" s="193"/>
      <c r="T176" s="193"/>
      <c r="U176" s="194"/>
      <c r="V176" s="179">
        <v>75.709999999999994</v>
      </c>
      <c r="W176" s="195"/>
      <c r="X176" s="195"/>
      <c r="Y176" s="180"/>
      <c r="Z176" s="190">
        <v>6889.61</v>
      </c>
      <c r="AA176" s="191"/>
    </row>
    <row r="177" spans="1:27" ht="10.35" customHeight="1" x14ac:dyDescent="0.2">
      <c r="A177" s="176">
        <v>40102</v>
      </c>
      <c r="B177" s="177"/>
      <c r="C177" s="178"/>
      <c r="D177" s="143" t="s">
        <v>79</v>
      </c>
      <c r="E177" s="144"/>
      <c r="F177" s="144"/>
      <c r="G177" s="144"/>
      <c r="H177" s="144"/>
      <c r="I177" s="144"/>
      <c r="J177" s="145"/>
      <c r="K177" s="179">
        <v>27.21</v>
      </c>
      <c r="L177" s="180"/>
      <c r="M177" s="181" t="s">
        <v>21</v>
      </c>
      <c r="N177" s="182"/>
      <c r="O177" s="183"/>
      <c r="P177" s="192">
        <v>17.324999999999999</v>
      </c>
      <c r="Q177" s="193"/>
      <c r="R177" s="193"/>
      <c r="S177" s="193"/>
      <c r="T177" s="193"/>
      <c r="U177" s="194"/>
      <c r="V177" s="187">
        <v>9.4600000000000009</v>
      </c>
      <c r="W177" s="188"/>
      <c r="X177" s="188"/>
      <c r="Y177" s="189"/>
      <c r="Z177" s="174">
        <v>163.89</v>
      </c>
      <c r="AA177" s="175"/>
    </row>
    <row r="178" spans="1:27" ht="20.45" customHeight="1" x14ac:dyDescent="0.2">
      <c r="A178" s="176">
        <v>40450</v>
      </c>
      <c r="B178" s="177"/>
      <c r="C178" s="178"/>
      <c r="D178" s="143" t="s">
        <v>25</v>
      </c>
      <c r="E178" s="144"/>
      <c r="F178" s="144"/>
      <c r="G178" s="144"/>
      <c r="H178" s="144"/>
      <c r="I178" s="144"/>
      <c r="J178" s="145"/>
      <c r="K178" s="179">
        <v>27.21</v>
      </c>
      <c r="L178" s="180"/>
      <c r="M178" s="181" t="s">
        <v>23</v>
      </c>
      <c r="N178" s="182"/>
      <c r="O178" s="183"/>
      <c r="P178" s="184">
        <v>894.85299999999995</v>
      </c>
      <c r="Q178" s="185"/>
      <c r="R178" s="185"/>
      <c r="S178" s="185"/>
      <c r="T178" s="185"/>
      <c r="U178" s="186"/>
      <c r="V178" s="187">
        <v>0.91</v>
      </c>
      <c r="W178" s="188"/>
      <c r="X178" s="188"/>
      <c r="Y178" s="189"/>
      <c r="Z178" s="174">
        <v>814.31</v>
      </c>
      <c r="AA178" s="175"/>
    </row>
    <row r="179" spans="1:27" ht="10.35" customHeight="1" x14ac:dyDescent="0.2">
      <c r="A179" s="176">
        <v>40455</v>
      </c>
      <c r="B179" s="177"/>
      <c r="C179" s="178"/>
      <c r="D179" s="143" t="s">
        <v>34</v>
      </c>
      <c r="E179" s="144"/>
      <c r="F179" s="144"/>
      <c r="G179" s="144"/>
      <c r="H179" s="144"/>
      <c r="I179" s="144"/>
      <c r="J179" s="145"/>
      <c r="K179" s="179">
        <v>27.21</v>
      </c>
      <c r="L179" s="180"/>
      <c r="M179" s="181" t="s">
        <v>22</v>
      </c>
      <c r="N179" s="182"/>
      <c r="O179" s="183"/>
      <c r="P179" s="202">
        <v>9653.1370000000006</v>
      </c>
      <c r="Q179" s="203"/>
      <c r="R179" s="203"/>
      <c r="S179" s="203"/>
      <c r="T179" s="203"/>
      <c r="U179" s="204"/>
      <c r="V179" s="187">
        <v>1.5</v>
      </c>
      <c r="W179" s="188"/>
      <c r="X179" s="188"/>
      <c r="Y179" s="189"/>
      <c r="Z179" s="196">
        <v>14479.7</v>
      </c>
      <c r="AA179" s="197"/>
    </row>
    <row r="180" spans="1:27" ht="10.35" customHeight="1" x14ac:dyDescent="0.2">
      <c r="A180" s="176">
        <v>40453</v>
      </c>
      <c r="B180" s="177"/>
      <c r="C180" s="178"/>
      <c r="D180" s="143" t="s">
        <v>52</v>
      </c>
      <c r="E180" s="144"/>
      <c r="F180" s="144"/>
      <c r="G180" s="144"/>
      <c r="H180" s="144"/>
      <c r="I180" s="144"/>
      <c r="J180" s="145"/>
      <c r="K180" s="179">
        <v>27.21</v>
      </c>
      <c r="L180" s="180"/>
      <c r="M180" s="181" t="s">
        <v>24</v>
      </c>
      <c r="N180" s="182"/>
      <c r="O180" s="183"/>
      <c r="P180" s="184">
        <v>246.02199999999999</v>
      </c>
      <c r="Q180" s="185"/>
      <c r="R180" s="185"/>
      <c r="S180" s="185"/>
      <c r="T180" s="185"/>
      <c r="U180" s="186"/>
      <c r="V180" s="187">
        <v>0.91</v>
      </c>
      <c r="W180" s="188"/>
      <c r="X180" s="188"/>
      <c r="Y180" s="189"/>
      <c r="Z180" s="174">
        <v>223.88</v>
      </c>
      <c r="AA180" s="175"/>
    </row>
    <row r="181" spans="1:27" ht="10.35" customHeight="1" x14ac:dyDescent="0.2">
      <c r="A181" s="176">
        <v>40451</v>
      </c>
      <c r="B181" s="177"/>
      <c r="C181" s="178"/>
      <c r="D181" s="143" t="s">
        <v>51</v>
      </c>
      <c r="E181" s="144"/>
      <c r="F181" s="144"/>
      <c r="G181" s="144"/>
      <c r="H181" s="144"/>
      <c r="I181" s="144"/>
      <c r="J181" s="145"/>
      <c r="K181" s="179">
        <v>27.21</v>
      </c>
      <c r="L181" s="180"/>
      <c r="M181" s="181" t="s">
        <v>24</v>
      </c>
      <c r="N181" s="182"/>
      <c r="O181" s="183"/>
      <c r="P181" s="184">
        <v>376.42200000000003</v>
      </c>
      <c r="Q181" s="185"/>
      <c r="R181" s="185"/>
      <c r="S181" s="185"/>
      <c r="T181" s="185"/>
      <c r="U181" s="186"/>
      <c r="V181" s="187">
        <v>0.91</v>
      </c>
      <c r="W181" s="188"/>
      <c r="X181" s="188"/>
      <c r="Y181" s="189"/>
      <c r="Z181" s="174">
        <v>342.54</v>
      </c>
      <c r="AA181" s="175"/>
    </row>
    <row r="182" spans="1:27" ht="10.35" customHeight="1" x14ac:dyDescent="0.2">
      <c r="A182" s="176">
        <v>40449</v>
      </c>
      <c r="B182" s="177"/>
      <c r="C182" s="178"/>
      <c r="D182" s="143" t="s">
        <v>57</v>
      </c>
      <c r="E182" s="144"/>
      <c r="F182" s="144"/>
      <c r="G182" s="144"/>
      <c r="H182" s="144"/>
      <c r="I182" s="144"/>
      <c r="J182" s="145"/>
      <c r="K182" s="179">
        <v>27.21</v>
      </c>
      <c r="L182" s="180"/>
      <c r="M182" s="181" t="s">
        <v>24</v>
      </c>
      <c r="N182" s="182"/>
      <c r="O182" s="183"/>
      <c r="P182" s="184">
        <v>139.642</v>
      </c>
      <c r="Q182" s="185"/>
      <c r="R182" s="185"/>
      <c r="S182" s="185"/>
      <c r="T182" s="185"/>
      <c r="U182" s="186"/>
      <c r="V182" s="187">
        <v>1.78</v>
      </c>
      <c r="W182" s="188"/>
      <c r="X182" s="188"/>
      <c r="Y182" s="189"/>
      <c r="Z182" s="174">
        <v>248.56</v>
      </c>
      <c r="AA182" s="175"/>
    </row>
    <row r="183" spans="1:27" ht="10.35" customHeight="1" x14ac:dyDescent="0.2">
      <c r="A183" s="176">
        <v>47049</v>
      </c>
      <c r="B183" s="177"/>
      <c r="C183" s="178"/>
      <c r="D183" s="143" t="s">
        <v>54</v>
      </c>
      <c r="E183" s="144"/>
      <c r="F183" s="144"/>
      <c r="G183" s="144"/>
      <c r="H183" s="144"/>
      <c r="I183" s="144"/>
      <c r="J183" s="145"/>
      <c r="K183" s="179">
        <v>27.21</v>
      </c>
      <c r="L183" s="180"/>
      <c r="M183" s="181" t="s">
        <v>24</v>
      </c>
      <c r="N183" s="182"/>
      <c r="O183" s="183"/>
      <c r="P183" s="192">
        <v>12.337999999999999</v>
      </c>
      <c r="Q183" s="193"/>
      <c r="R183" s="193"/>
      <c r="S183" s="193"/>
      <c r="T183" s="193"/>
      <c r="U183" s="194"/>
      <c r="V183" s="187">
        <v>1.78</v>
      </c>
      <c r="W183" s="188"/>
      <c r="X183" s="188"/>
      <c r="Y183" s="189"/>
      <c r="Z183" s="179">
        <v>21.96</v>
      </c>
      <c r="AA183" s="180"/>
    </row>
    <row r="184" spans="1:27" ht="10.35" customHeight="1" x14ac:dyDescent="0.2">
      <c r="A184" s="176">
        <v>47050</v>
      </c>
      <c r="B184" s="177"/>
      <c r="C184" s="178"/>
      <c r="D184" s="143" t="s">
        <v>53</v>
      </c>
      <c r="E184" s="144"/>
      <c r="F184" s="144"/>
      <c r="G184" s="144"/>
      <c r="H184" s="144"/>
      <c r="I184" s="144"/>
      <c r="J184" s="145"/>
      <c r="K184" s="179">
        <v>27.21</v>
      </c>
      <c r="L184" s="180"/>
      <c r="M184" s="181" t="s">
        <v>24</v>
      </c>
      <c r="N184" s="182"/>
      <c r="O184" s="183"/>
      <c r="P184" s="192">
        <v>19.559000000000001</v>
      </c>
      <c r="Q184" s="193"/>
      <c r="R184" s="193"/>
      <c r="S184" s="193"/>
      <c r="T184" s="193"/>
      <c r="U184" s="194"/>
      <c r="V184" s="187">
        <v>1.78</v>
      </c>
      <c r="W184" s="188"/>
      <c r="X184" s="188"/>
      <c r="Y184" s="189"/>
      <c r="Z184" s="179">
        <v>34.81</v>
      </c>
      <c r="AA184" s="180"/>
    </row>
    <row r="185" spans="1:27" ht="10.9" customHeight="1" x14ac:dyDescent="0.2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</row>
    <row r="186" spans="1:27" ht="10.35" customHeight="1" x14ac:dyDescent="0.2">
      <c r="A186" s="198"/>
      <c r="B186" s="199"/>
      <c r="C186" s="200"/>
      <c r="D186" s="198" t="s">
        <v>58</v>
      </c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0"/>
    </row>
    <row r="187" spans="1:27" ht="10.35" customHeight="1" x14ac:dyDescent="0.2">
      <c r="A187" s="176">
        <v>45410</v>
      </c>
      <c r="B187" s="177"/>
      <c r="C187" s="178"/>
      <c r="D187" s="143" t="s">
        <v>59</v>
      </c>
      <c r="E187" s="144"/>
      <c r="F187" s="144"/>
      <c r="G187" s="144"/>
      <c r="H187" s="144"/>
      <c r="I187" s="144"/>
      <c r="J187" s="145"/>
      <c r="K187" s="179">
        <v>27.21</v>
      </c>
      <c r="L187" s="180"/>
      <c r="M187" s="181" t="s">
        <v>21</v>
      </c>
      <c r="N187" s="182"/>
      <c r="O187" s="183"/>
      <c r="P187" s="192">
        <v>14.294</v>
      </c>
      <c r="Q187" s="193"/>
      <c r="R187" s="193"/>
      <c r="S187" s="193"/>
      <c r="T187" s="193"/>
      <c r="U187" s="194"/>
      <c r="V187" s="179">
        <v>15.92</v>
      </c>
      <c r="W187" s="195"/>
      <c r="X187" s="195"/>
      <c r="Y187" s="180"/>
      <c r="Z187" s="174">
        <v>227.56</v>
      </c>
      <c r="AA187" s="175"/>
    </row>
    <row r="188" spans="1:27" ht="10.35" customHeight="1" x14ac:dyDescent="0.2">
      <c r="A188" s="176">
        <v>40145</v>
      </c>
      <c r="B188" s="177"/>
      <c r="C188" s="178"/>
      <c r="D188" s="143" t="s">
        <v>45</v>
      </c>
      <c r="E188" s="144"/>
      <c r="F188" s="144"/>
      <c r="G188" s="144"/>
      <c r="H188" s="144"/>
      <c r="I188" s="144"/>
      <c r="J188" s="145"/>
      <c r="K188" s="179">
        <v>27.21</v>
      </c>
      <c r="L188" s="180"/>
      <c r="M188" s="181" t="s">
        <v>21</v>
      </c>
      <c r="N188" s="182"/>
      <c r="O188" s="183"/>
      <c r="P188" s="192">
        <v>14.294</v>
      </c>
      <c r="Q188" s="193"/>
      <c r="R188" s="193"/>
      <c r="S188" s="193"/>
      <c r="T188" s="193"/>
      <c r="U188" s="194"/>
      <c r="V188" s="187">
        <v>2.58</v>
      </c>
      <c r="W188" s="188"/>
      <c r="X188" s="188"/>
      <c r="Y188" s="189"/>
      <c r="Z188" s="179">
        <v>36.869999999999997</v>
      </c>
      <c r="AA188" s="180"/>
    </row>
    <row r="189" spans="1:27" ht="10.35" customHeight="1" x14ac:dyDescent="0.2">
      <c r="A189" s="176">
        <v>41293</v>
      </c>
      <c r="B189" s="177"/>
      <c r="C189" s="178"/>
      <c r="D189" s="143" t="s">
        <v>60</v>
      </c>
      <c r="E189" s="144"/>
      <c r="F189" s="144"/>
      <c r="G189" s="144"/>
      <c r="H189" s="144"/>
      <c r="I189" s="144"/>
      <c r="J189" s="145"/>
      <c r="K189" s="179">
        <v>27.21</v>
      </c>
      <c r="L189" s="180"/>
      <c r="M189" s="181" t="s">
        <v>20</v>
      </c>
      <c r="N189" s="182"/>
      <c r="O189" s="183"/>
      <c r="P189" s="192">
        <v>71.471999999999994</v>
      </c>
      <c r="Q189" s="193"/>
      <c r="R189" s="193"/>
      <c r="S189" s="193"/>
      <c r="T189" s="193"/>
      <c r="U189" s="194"/>
      <c r="V189" s="187">
        <v>6.56</v>
      </c>
      <c r="W189" s="188"/>
      <c r="X189" s="188"/>
      <c r="Y189" s="189"/>
      <c r="Z189" s="174">
        <v>468.85</v>
      </c>
      <c r="AA189" s="175"/>
    </row>
    <row r="190" spans="1:27" ht="10.35" customHeight="1" x14ac:dyDescent="0.2">
      <c r="A190" s="176">
        <v>45030</v>
      </c>
      <c r="B190" s="177"/>
      <c r="C190" s="178"/>
      <c r="D190" s="143" t="s">
        <v>61</v>
      </c>
      <c r="E190" s="144"/>
      <c r="F190" s="144"/>
      <c r="G190" s="144"/>
      <c r="H190" s="144"/>
      <c r="I190" s="144"/>
      <c r="J190" s="145"/>
      <c r="K190" s="179">
        <v>27.21</v>
      </c>
      <c r="L190" s="180"/>
      <c r="M190" s="181" t="s">
        <v>21</v>
      </c>
      <c r="N190" s="182"/>
      <c r="O190" s="183"/>
      <c r="P190" s="192">
        <v>25.58</v>
      </c>
      <c r="Q190" s="193"/>
      <c r="R190" s="193"/>
      <c r="S190" s="193"/>
      <c r="T190" s="193"/>
      <c r="U190" s="194"/>
      <c r="V190" s="174">
        <v>209.6</v>
      </c>
      <c r="W190" s="201"/>
      <c r="X190" s="201"/>
      <c r="Y190" s="175"/>
      <c r="Z190" s="190">
        <v>5361.56</v>
      </c>
      <c r="AA190" s="191"/>
    </row>
    <row r="191" spans="1:27" ht="10.35" customHeight="1" x14ac:dyDescent="0.2">
      <c r="A191" s="176">
        <v>41294</v>
      </c>
      <c r="B191" s="177"/>
      <c r="C191" s="178"/>
      <c r="D191" s="143" t="s">
        <v>47</v>
      </c>
      <c r="E191" s="144"/>
      <c r="F191" s="144"/>
      <c r="G191" s="144"/>
      <c r="H191" s="144"/>
      <c r="I191" s="144"/>
      <c r="J191" s="145"/>
      <c r="K191" s="179">
        <v>27.21</v>
      </c>
      <c r="L191" s="180"/>
      <c r="M191" s="181" t="s">
        <v>21</v>
      </c>
      <c r="N191" s="182"/>
      <c r="O191" s="183"/>
      <c r="P191" s="214">
        <v>6.532</v>
      </c>
      <c r="Q191" s="215"/>
      <c r="R191" s="215"/>
      <c r="S191" s="215"/>
      <c r="T191" s="215"/>
      <c r="U191" s="216"/>
      <c r="V191" s="174">
        <v>137.1</v>
      </c>
      <c r="W191" s="201"/>
      <c r="X191" s="201"/>
      <c r="Y191" s="175"/>
      <c r="Z191" s="174">
        <v>895.53</v>
      </c>
      <c r="AA191" s="175"/>
    </row>
    <row r="192" spans="1:27" ht="30.75" customHeight="1" x14ac:dyDescent="0.2">
      <c r="A192" s="176">
        <v>45145</v>
      </c>
      <c r="B192" s="177"/>
      <c r="C192" s="178"/>
      <c r="D192" s="143" t="s">
        <v>56</v>
      </c>
      <c r="E192" s="144"/>
      <c r="F192" s="144"/>
      <c r="G192" s="144"/>
      <c r="H192" s="144"/>
      <c r="I192" s="144"/>
      <c r="J192" s="145"/>
      <c r="K192" s="179">
        <v>27.21</v>
      </c>
      <c r="L192" s="180"/>
      <c r="M192" s="181" t="s">
        <v>20</v>
      </c>
      <c r="N192" s="182"/>
      <c r="O192" s="183"/>
      <c r="P192" s="192">
        <v>25.346</v>
      </c>
      <c r="Q192" s="193"/>
      <c r="R192" s="193"/>
      <c r="S192" s="193"/>
      <c r="T192" s="193"/>
      <c r="U192" s="194"/>
      <c r="V192" s="174">
        <v>107.04</v>
      </c>
      <c r="W192" s="201"/>
      <c r="X192" s="201"/>
      <c r="Y192" s="175"/>
      <c r="Z192" s="190">
        <v>2713.03</v>
      </c>
      <c r="AA192" s="191"/>
    </row>
    <row r="193" spans="1:27" ht="10.35" customHeight="1" x14ac:dyDescent="0.2">
      <c r="A193" s="176">
        <v>45160</v>
      </c>
      <c r="B193" s="177"/>
      <c r="C193" s="178"/>
      <c r="D193" s="143" t="s">
        <v>109</v>
      </c>
      <c r="E193" s="144"/>
      <c r="F193" s="144"/>
      <c r="G193" s="144"/>
      <c r="H193" s="144"/>
      <c r="I193" s="144"/>
      <c r="J193" s="145"/>
      <c r="K193" s="179">
        <v>27.21</v>
      </c>
      <c r="L193" s="180"/>
      <c r="M193" s="181" t="s">
        <v>21</v>
      </c>
      <c r="N193" s="182"/>
      <c r="O193" s="183"/>
      <c r="P193" s="192">
        <v>12.135</v>
      </c>
      <c r="Q193" s="193"/>
      <c r="R193" s="193"/>
      <c r="S193" s="193"/>
      <c r="T193" s="193"/>
      <c r="U193" s="194"/>
      <c r="V193" s="174">
        <v>708.91</v>
      </c>
      <c r="W193" s="201"/>
      <c r="X193" s="201"/>
      <c r="Y193" s="175"/>
      <c r="Z193" s="190">
        <v>8602.6200000000008</v>
      </c>
      <c r="AA193" s="191"/>
    </row>
    <row r="194" spans="1:27" ht="10.35" customHeight="1" x14ac:dyDescent="0.2">
      <c r="A194" s="176">
        <v>40453</v>
      </c>
      <c r="B194" s="177"/>
      <c r="C194" s="178"/>
      <c r="D194" s="143" t="s">
        <v>52</v>
      </c>
      <c r="E194" s="144"/>
      <c r="F194" s="144"/>
      <c r="G194" s="144"/>
      <c r="H194" s="144"/>
      <c r="I194" s="144"/>
      <c r="J194" s="145"/>
      <c r="K194" s="179">
        <v>27.21</v>
      </c>
      <c r="L194" s="180"/>
      <c r="M194" s="181" t="s">
        <v>24</v>
      </c>
      <c r="N194" s="182"/>
      <c r="O194" s="183"/>
      <c r="P194" s="192">
        <v>31.247</v>
      </c>
      <c r="Q194" s="193"/>
      <c r="R194" s="193"/>
      <c r="S194" s="193"/>
      <c r="T194" s="193"/>
      <c r="U194" s="194"/>
      <c r="V194" s="187">
        <v>0.91</v>
      </c>
      <c r="W194" s="188"/>
      <c r="X194" s="188"/>
      <c r="Y194" s="189"/>
      <c r="Z194" s="179">
        <v>28.43</v>
      </c>
      <c r="AA194" s="180"/>
    </row>
    <row r="195" spans="1:27" ht="10.35" customHeight="1" x14ac:dyDescent="0.2">
      <c r="A195" s="176">
        <v>40455</v>
      </c>
      <c r="B195" s="177"/>
      <c r="C195" s="178"/>
      <c r="D195" s="143" t="s">
        <v>34</v>
      </c>
      <c r="E195" s="144"/>
      <c r="F195" s="144"/>
      <c r="G195" s="144"/>
      <c r="H195" s="144"/>
      <c r="I195" s="144"/>
      <c r="J195" s="145"/>
      <c r="K195" s="179">
        <v>27.21</v>
      </c>
      <c r="L195" s="180"/>
      <c r="M195" s="181" t="s">
        <v>22</v>
      </c>
      <c r="N195" s="182"/>
      <c r="O195" s="183"/>
      <c r="P195" s="202">
        <v>3551.9090000000001</v>
      </c>
      <c r="Q195" s="203"/>
      <c r="R195" s="203"/>
      <c r="S195" s="203"/>
      <c r="T195" s="203"/>
      <c r="U195" s="204"/>
      <c r="V195" s="187">
        <v>1.5</v>
      </c>
      <c r="W195" s="188"/>
      <c r="X195" s="188"/>
      <c r="Y195" s="189"/>
      <c r="Z195" s="190">
        <v>5327.86</v>
      </c>
      <c r="AA195" s="191"/>
    </row>
    <row r="196" spans="1:27" ht="20.45" customHeight="1" x14ac:dyDescent="0.2">
      <c r="A196" s="176">
        <v>40450</v>
      </c>
      <c r="B196" s="177"/>
      <c r="C196" s="178"/>
      <c r="D196" s="143" t="s">
        <v>25</v>
      </c>
      <c r="E196" s="144"/>
      <c r="F196" s="144"/>
      <c r="G196" s="144"/>
      <c r="H196" s="144"/>
      <c r="I196" s="144"/>
      <c r="J196" s="145"/>
      <c r="K196" s="179">
        <v>27.21</v>
      </c>
      <c r="L196" s="180"/>
      <c r="M196" s="181" t="s">
        <v>23</v>
      </c>
      <c r="N196" s="182"/>
      <c r="O196" s="183"/>
      <c r="P196" s="184">
        <v>138.69800000000001</v>
      </c>
      <c r="Q196" s="185"/>
      <c r="R196" s="185"/>
      <c r="S196" s="185"/>
      <c r="T196" s="185"/>
      <c r="U196" s="186"/>
      <c r="V196" s="187">
        <v>0.91</v>
      </c>
      <c r="W196" s="188"/>
      <c r="X196" s="188"/>
      <c r="Y196" s="189"/>
      <c r="Z196" s="174">
        <v>126.21</v>
      </c>
      <c r="AA196" s="175"/>
    </row>
    <row r="197" spans="1:27" ht="10.35" customHeight="1" x14ac:dyDescent="0.2">
      <c r="A197" s="176">
        <v>47049</v>
      </c>
      <c r="B197" s="177"/>
      <c r="C197" s="178"/>
      <c r="D197" s="143" t="s">
        <v>54</v>
      </c>
      <c r="E197" s="144"/>
      <c r="F197" s="144"/>
      <c r="G197" s="144"/>
      <c r="H197" s="144"/>
      <c r="I197" s="144"/>
      <c r="J197" s="145"/>
      <c r="K197" s="179">
        <v>27.21</v>
      </c>
      <c r="L197" s="180"/>
      <c r="M197" s="181" t="s">
        <v>24</v>
      </c>
      <c r="N197" s="182"/>
      <c r="O197" s="183"/>
      <c r="P197" s="184">
        <v>219.61799999999999</v>
      </c>
      <c r="Q197" s="185"/>
      <c r="R197" s="185"/>
      <c r="S197" s="185"/>
      <c r="T197" s="185"/>
      <c r="U197" s="186"/>
      <c r="V197" s="187">
        <v>1.78</v>
      </c>
      <c r="W197" s="188"/>
      <c r="X197" s="188"/>
      <c r="Y197" s="189"/>
      <c r="Z197" s="174">
        <v>390.92</v>
      </c>
      <c r="AA197" s="175"/>
    </row>
    <row r="198" spans="1:27" ht="10.35" customHeight="1" x14ac:dyDescent="0.2">
      <c r="A198" s="176">
        <v>40449</v>
      </c>
      <c r="B198" s="177"/>
      <c r="C198" s="178"/>
      <c r="D198" s="143" t="s">
        <v>57</v>
      </c>
      <c r="E198" s="144"/>
      <c r="F198" s="144"/>
      <c r="G198" s="144"/>
      <c r="H198" s="144"/>
      <c r="I198" s="144"/>
      <c r="J198" s="145"/>
      <c r="K198" s="179">
        <v>27.21</v>
      </c>
      <c r="L198" s="180"/>
      <c r="M198" s="181" t="s">
        <v>24</v>
      </c>
      <c r="N198" s="182"/>
      <c r="O198" s="183"/>
      <c r="P198" s="192">
        <v>21.643000000000001</v>
      </c>
      <c r="Q198" s="193"/>
      <c r="R198" s="193"/>
      <c r="S198" s="193"/>
      <c r="T198" s="193"/>
      <c r="U198" s="194"/>
      <c r="V198" s="187">
        <v>1.78</v>
      </c>
      <c r="W198" s="188"/>
      <c r="X198" s="188"/>
      <c r="Y198" s="189"/>
      <c r="Z198" s="179">
        <v>38.520000000000003</v>
      </c>
      <c r="AA198" s="180"/>
    </row>
    <row r="199" spans="1:27" ht="10.9" customHeight="1" x14ac:dyDescent="0.2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</row>
    <row r="200" spans="1:27" ht="10.35" customHeight="1" x14ac:dyDescent="0.2">
      <c r="A200" s="198"/>
      <c r="B200" s="199"/>
      <c r="C200" s="200"/>
      <c r="D200" s="198" t="s">
        <v>62</v>
      </c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0"/>
    </row>
    <row r="201" spans="1:27" ht="30.75" customHeight="1" x14ac:dyDescent="0.2">
      <c r="A201" s="176">
        <v>40001</v>
      </c>
      <c r="B201" s="177"/>
      <c r="C201" s="178"/>
      <c r="D201" s="143" t="s">
        <v>19</v>
      </c>
      <c r="E201" s="144"/>
      <c r="F201" s="144"/>
      <c r="G201" s="144"/>
      <c r="H201" s="144"/>
      <c r="I201" s="144"/>
      <c r="J201" s="145"/>
      <c r="K201" s="179">
        <v>27.21</v>
      </c>
      <c r="L201" s="180"/>
      <c r="M201" s="181" t="s">
        <v>20</v>
      </c>
      <c r="N201" s="182"/>
      <c r="O201" s="183"/>
      <c r="P201" s="192">
        <v>65</v>
      </c>
      <c r="Q201" s="193"/>
      <c r="R201" s="193"/>
      <c r="S201" s="193"/>
      <c r="T201" s="193"/>
      <c r="U201" s="194"/>
      <c r="V201" s="187">
        <v>0.69</v>
      </c>
      <c r="W201" s="188"/>
      <c r="X201" s="188"/>
      <c r="Y201" s="189"/>
      <c r="Z201" s="179">
        <v>44.85</v>
      </c>
      <c r="AA201" s="180"/>
    </row>
    <row r="202" spans="1:27" ht="10.35" customHeight="1" x14ac:dyDescent="0.2">
      <c r="A202" s="176">
        <v>40005</v>
      </c>
      <c r="B202" s="177"/>
      <c r="C202" s="178"/>
      <c r="D202" s="143" t="s">
        <v>42</v>
      </c>
      <c r="E202" s="144"/>
      <c r="F202" s="144"/>
      <c r="G202" s="144"/>
      <c r="H202" s="144"/>
      <c r="I202" s="144"/>
      <c r="J202" s="145"/>
      <c r="K202" s="179">
        <v>27.21</v>
      </c>
      <c r="L202" s="180"/>
      <c r="M202" s="181" t="s">
        <v>21</v>
      </c>
      <c r="N202" s="182"/>
      <c r="O202" s="183"/>
      <c r="P202" s="192">
        <v>13</v>
      </c>
      <c r="Q202" s="193"/>
      <c r="R202" s="193"/>
      <c r="S202" s="193"/>
      <c r="T202" s="193"/>
      <c r="U202" s="194"/>
      <c r="V202" s="187">
        <v>3.23</v>
      </c>
      <c r="W202" s="188"/>
      <c r="X202" s="188"/>
      <c r="Y202" s="189"/>
      <c r="Z202" s="179">
        <v>41.99</v>
      </c>
      <c r="AA202" s="180"/>
    </row>
    <row r="203" spans="1:27" ht="10.35" customHeight="1" x14ac:dyDescent="0.2">
      <c r="A203" s="176">
        <v>40006</v>
      </c>
      <c r="B203" s="177"/>
      <c r="C203" s="178"/>
      <c r="D203" s="143" t="s">
        <v>43</v>
      </c>
      <c r="E203" s="144"/>
      <c r="F203" s="144"/>
      <c r="G203" s="144"/>
      <c r="H203" s="144"/>
      <c r="I203" s="144"/>
      <c r="J203" s="145"/>
      <c r="K203" s="179">
        <v>27.21</v>
      </c>
      <c r="L203" s="180"/>
      <c r="M203" s="181" t="s">
        <v>22</v>
      </c>
      <c r="N203" s="182"/>
      <c r="O203" s="183"/>
      <c r="P203" s="192">
        <v>65</v>
      </c>
      <c r="Q203" s="193"/>
      <c r="R203" s="193"/>
      <c r="S203" s="193"/>
      <c r="T203" s="193"/>
      <c r="U203" s="194"/>
      <c r="V203" s="187">
        <v>2.77</v>
      </c>
      <c r="W203" s="188"/>
      <c r="X203" s="188"/>
      <c r="Y203" s="189"/>
      <c r="Z203" s="174">
        <v>180.05</v>
      </c>
      <c r="AA203" s="175"/>
    </row>
    <row r="204" spans="1:27" ht="10.35" customHeight="1" x14ac:dyDescent="0.2">
      <c r="A204" s="176">
        <v>40145</v>
      </c>
      <c r="B204" s="177"/>
      <c r="C204" s="178"/>
      <c r="D204" s="143" t="s">
        <v>45</v>
      </c>
      <c r="E204" s="144"/>
      <c r="F204" s="144"/>
      <c r="G204" s="144"/>
      <c r="H204" s="144"/>
      <c r="I204" s="144"/>
      <c r="J204" s="145"/>
      <c r="K204" s="179">
        <v>27.21</v>
      </c>
      <c r="L204" s="180"/>
      <c r="M204" s="181" t="s">
        <v>21</v>
      </c>
      <c r="N204" s="182"/>
      <c r="O204" s="183"/>
      <c r="P204" s="192">
        <v>13</v>
      </c>
      <c r="Q204" s="193"/>
      <c r="R204" s="193"/>
      <c r="S204" s="193"/>
      <c r="T204" s="193"/>
      <c r="U204" s="194"/>
      <c r="V204" s="187">
        <v>2.58</v>
      </c>
      <c r="W204" s="188"/>
      <c r="X204" s="188"/>
      <c r="Y204" s="189"/>
      <c r="Z204" s="179">
        <v>33.54</v>
      </c>
      <c r="AA204" s="180"/>
    </row>
    <row r="205" spans="1:27" ht="20.45" customHeight="1" x14ac:dyDescent="0.2">
      <c r="A205" s="176">
        <v>45465</v>
      </c>
      <c r="B205" s="177"/>
      <c r="C205" s="178"/>
      <c r="D205" s="143" t="s">
        <v>81</v>
      </c>
      <c r="E205" s="144"/>
      <c r="F205" s="144"/>
      <c r="G205" s="144"/>
      <c r="H205" s="144"/>
      <c r="I205" s="144"/>
      <c r="J205" s="145"/>
      <c r="K205" s="179">
        <v>27.21</v>
      </c>
      <c r="L205" s="180"/>
      <c r="M205" s="181" t="s">
        <v>64</v>
      </c>
      <c r="N205" s="182"/>
      <c r="O205" s="183"/>
      <c r="P205" s="192">
        <v>30</v>
      </c>
      <c r="Q205" s="193"/>
      <c r="R205" s="193"/>
      <c r="S205" s="193"/>
      <c r="T205" s="193"/>
      <c r="U205" s="194"/>
      <c r="V205" s="190">
        <v>2278.21</v>
      </c>
      <c r="W205" s="205"/>
      <c r="X205" s="205"/>
      <c r="Y205" s="191"/>
      <c r="Z205" s="196">
        <v>68346.3</v>
      </c>
      <c r="AA205" s="197"/>
    </row>
    <row r="206" spans="1:27" ht="20.45" customHeight="1" x14ac:dyDescent="0.2">
      <c r="A206" s="176">
        <v>40015</v>
      </c>
      <c r="B206" s="177"/>
      <c r="C206" s="178"/>
      <c r="D206" s="143" t="s">
        <v>95</v>
      </c>
      <c r="E206" s="144"/>
      <c r="F206" s="144"/>
      <c r="G206" s="144"/>
      <c r="H206" s="144"/>
      <c r="I206" s="144"/>
      <c r="J206" s="145"/>
      <c r="K206" s="179">
        <v>27.21</v>
      </c>
      <c r="L206" s="180"/>
      <c r="M206" s="181" t="s">
        <v>21</v>
      </c>
      <c r="N206" s="182"/>
      <c r="O206" s="183"/>
      <c r="P206" s="184">
        <v>339.81200000000001</v>
      </c>
      <c r="Q206" s="185"/>
      <c r="R206" s="185"/>
      <c r="S206" s="185"/>
      <c r="T206" s="185"/>
      <c r="U206" s="186"/>
      <c r="V206" s="187">
        <v>9.0399999999999991</v>
      </c>
      <c r="W206" s="188"/>
      <c r="X206" s="188"/>
      <c r="Y206" s="189"/>
      <c r="Z206" s="190">
        <v>3071.9</v>
      </c>
      <c r="AA206" s="191"/>
    </row>
    <row r="207" spans="1:27" ht="10.35" customHeight="1" x14ac:dyDescent="0.2">
      <c r="A207" s="176">
        <v>40315</v>
      </c>
      <c r="B207" s="177"/>
      <c r="C207" s="178"/>
      <c r="D207" s="143" t="s">
        <v>65</v>
      </c>
      <c r="E207" s="144"/>
      <c r="F207" s="144"/>
      <c r="G207" s="144"/>
      <c r="H207" s="144"/>
      <c r="I207" s="144"/>
      <c r="J207" s="145"/>
      <c r="K207" s="179">
        <v>27.21</v>
      </c>
      <c r="L207" s="180"/>
      <c r="M207" s="181" t="s">
        <v>21</v>
      </c>
      <c r="N207" s="182"/>
      <c r="O207" s="183"/>
      <c r="P207" s="192">
        <v>16.25</v>
      </c>
      <c r="Q207" s="193"/>
      <c r="R207" s="193"/>
      <c r="S207" s="193"/>
      <c r="T207" s="193"/>
      <c r="U207" s="194"/>
      <c r="V207" s="187">
        <v>5.45</v>
      </c>
      <c r="W207" s="188"/>
      <c r="X207" s="188"/>
      <c r="Y207" s="189"/>
      <c r="Z207" s="179">
        <v>88.56</v>
      </c>
      <c r="AA207" s="180"/>
    </row>
    <row r="208" spans="1:27" ht="10.35" customHeight="1" x14ac:dyDescent="0.2">
      <c r="A208" s="176">
        <v>40320</v>
      </c>
      <c r="B208" s="177"/>
      <c r="C208" s="178"/>
      <c r="D208" s="143" t="s">
        <v>44</v>
      </c>
      <c r="E208" s="144"/>
      <c r="F208" s="144"/>
      <c r="G208" s="144"/>
      <c r="H208" s="144"/>
      <c r="I208" s="144"/>
      <c r="J208" s="145"/>
      <c r="K208" s="179">
        <v>27.21</v>
      </c>
      <c r="L208" s="180"/>
      <c r="M208" s="181" t="s">
        <v>22</v>
      </c>
      <c r="N208" s="182"/>
      <c r="O208" s="183"/>
      <c r="P208" s="184">
        <v>162.5</v>
      </c>
      <c r="Q208" s="185"/>
      <c r="R208" s="185"/>
      <c r="S208" s="185"/>
      <c r="T208" s="185"/>
      <c r="U208" s="186"/>
      <c r="V208" s="187">
        <v>3.07</v>
      </c>
      <c r="W208" s="188"/>
      <c r="X208" s="188"/>
      <c r="Y208" s="189"/>
      <c r="Z208" s="174">
        <v>498.87</v>
      </c>
      <c r="AA208" s="175"/>
    </row>
    <row r="209" spans="1:27" ht="10.35" customHeight="1" x14ac:dyDescent="0.2">
      <c r="A209" s="176">
        <v>40120</v>
      </c>
      <c r="B209" s="177"/>
      <c r="C209" s="178"/>
      <c r="D209" s="143" t="s">
        <v>46</v>
      </c>
      <c r="E209" s="144"/>
      <c r="F209" s="144"/>
      <c r="G209" s="144"/>
      <c r="H209" s="144"/>
      <c r="I209" s="144"/>
      <c r="J209" s="145"/>
      <c r="K209" s="179">
        <v>27.21</v>
      </c>
      <c r="L209" s="180"/>
      <c r="M209" s="181" t="s">
        <v>20</v>
      </c>
      <c r="N209" s="182"/>
      <c r="O209" s="183"/>
      <c r="P209" s="184">
        <v>169.90600000000001</v>
      </c>
      <c r="Q209" s="185"/>
      <c r="R209" s="185"/>
      <c r="S209" s="185"/>
      <c r="T209" s="185"/>
      <c r="U209" s="186"/>
      <c r="V209" s="187">
        <v>0.52</v>
      </c>
      <c r="W209" s="188"/>
      <c r="X209" s="188"/>
      <c r="Y209" s="189"/>
      <c r="Z209" s="179">
        <v>88.35</v>
      </c>
      <c r="AA209" s="180"/>
    </row>
    <row r="210" spans="1:27" ht="10.35" customHeight="1" x14ac:dyDescent="0.2">
      <c r="A210" s="176">
        <v>40130</v>
      </c>
      <c r="B210" s="177"/>
      <c r="C210" s="178"/>
      <c r="D210" s="143" t="s">
        <v>78</v>
      </c>
      <c r="E210" s="144"/>
      <c r="F210" s="144"/>
      <c r="G210" s="144"/>
      <c r="H210" s="144"/>
      <c r="I210" s="144"/>
      <c r="J210" s="145"/>
      <c r="K210" s="179">
        <v>27.21</v>
      </c>
      <c r="L210" s="180"/>
      <c r="M210" s="181" t="s">
        <v>20</v>
      </c>
      <c r="N210" s="182"/>
      <c r="O210" s="183"/>
      <c r="P210" s="192">
        <v>65</v>
      </c>
      <c r="Q210" s="193"/>
      <c r="R210" s="193"/>
      <c r="S210" s="193"/>
      <c r="T210" s="193"/>
      <c r="U210" s="194"/>
      <c r="V210" s="187">
        <v>0.53</v>
      </c>
      <c r="W210" s="188"/>
      <c r="X210" s="188"/>
      <c r="Y210" s="189"/>
      <c r="Z210" s="179">
        <v>34.450000000000003</v>
      </c>
      <c r="AA210" s="180"/>
    </row>
    <row r="211" spans="1:27" ht="10.35" customHeight="1" x14ac:dyDescent="0.2">
      <c r="A211" s="176">
        <v>40101</v>
      </c>
      <c r="B211" s="177"/>
      <c r="C211" s="178"/>
      <c r="D211" s="143" t="s">
        <v>63</v>
      </c>
      <c r="E211" s="144"/>
      <c r="F211" s="144"/>
      <c r="G211" s="144"/>
      <c r="H211" s="144"/>
      <c r="I211" s="144"/>
      <c r="J211" s="145"/>
      <c r="K211" s="179">
        <v>27.21</v>
      </c>
      <c r="L211" s="180"/>
      <c r="M211" s="181" t="s">
        <v>21</v>
      </c>
      <c r="N211" s="182"/>
      <c r="O211" s="183"/>
      <c r="P211" s="184">
        <v>175.5</v>
      </c>
      <c r="Q211" s="185"/>
      <c r="R211" s="185"/>
      <c r="S211" s="185"/>
      <c r="T211" s="185"/>
      <c r="U211" s="186"/>
      <c r="V211" s="187">
        <v>6.9</v>
      </c>
      <c r="W211" s="188"/>
      <c r="X211" s="188"/>
      <c r="Y211" s="189"/>
      <c r="Z211" s="190">
        <v>1210.95</v>
      </c>
      <c r="AA211" s="191"/>
    </row>
    <row r="212" spans="1:27" ht="10.35" customHeight="1" x14ac:dyDescent="0.2">
      <c r="A212" s="176">
        <v>40102</v>
      </c>
      <c r="B212" s="177"/>
      <c r="C212" s="178"/>
      <c r="D212" s="143" t="s">
        <v>79</v>
      </c>
      <c r="E212" s="144"/>
      <c r="F212" s="144"/>
      <c r="G212" s="144"/>
      <c r="H212" s="144"/>
      <c r="I212" s="144"/>
      <c r="J212" s="145"/>
      <c r="K212" s="179">
        <v>27.21</v>
      </c>
      <c r="L212" s="180"/>
      <c r="M212" s="181" t="s">
        <v>21</v>
      </c>
      <c r="N212" s="182"/>
      <c r="O212" s="183"/>
      <c r="P212" s="184">
        <v>109.35</v>
      </c>
      <c r="Q212" s="185"/>
      <c r="R212" s="185"/>
      <c r="S212" s="185"/>
      <c r="T212" s="185"/>
      <c r="U212" s="186"/>
      <c r="V212" s="187">
        <v>9.4600000000000009</v>
      </c>
      <c r="W212" s="188"/>
      <c r="X212" s="188"/>
      <c r="Y212" s="189"/>
      <c r="Z212" s="190">
        <v>1034.45</v>
      </c>
      <c r="AA212" s="191"/>
    </row>
    <row r="213" spans="1:27" ht="10.35" customHeight="1" x14ac:dyDescent="0.2">
      <c r="A213" s="176">
        <v>40454</v>
      </c>
      <c r="B213" s="177"/>
      <c r="C213" s="178"/>
      <c r="D213" s="143" t="s">
        <v>82</v>
      </c>
      <c r="E213" s="144"/>
      <c r="F213" s="144"/>
      <c r="G213" s="144"/>
      <c r="H213" s="144"/>
      <c r="I213" s="144"/>
      <c r="J213" s="145"/>
      <c r="K213" s="179">
        <v>27.21</v>
      </c>
      <c r="L213" s="180"/>
      <c r="M213" s="181" t="s">
        <v>24</v>
      </c>
      <c r="N213" s="182"/>
      <c r="O213" s="183"/>
      <c r="P213" s="202">
        <v>4894.415</v>
      </c>
      <c r="Q213" s="203"/>
      <c r="R213" s="203"/>
      <c r="S213" s="203"/>
      <c r="T213" s="203"/>
      <c r="U213" s="204"/>
      <c r="V213" s="187">
        <v>0.96</v>
      </c>
      <c r="W213" s="188"/>
      <c r="X213" s="188"/>
      <c r="Y213" s="189"/>
      <c r="Z213" s="190">
        <v>4698.63</v>
      </c>
      <c r="AA213" s="191"/>
    </row>
    <row r="214" spans="1:27" ht="10.35" customHeight="1" x14ac:dyDescent="0.2">
      <c r="A214" s="176">
        <v>40438</v>
      </c>
      <c r="B214" s="177"/>
      <c r="C214" s="178"/>
      <c r="D214" s="143" t="s">
        <v>83</v>
      </c>
      <c r="E214" s="144"/>
      <c r="F214" s="144"/>
      <c r="G214" s="144"/>
      <c r="H214" s="144"/>
      <c r="I214" s="144"/>
      <c r="J214" s="145"/>
      <c r="K214" s="179">
        <v>27.21</v>
      </c>
      <c r="L214" s="180"/>
      <c r="M214" s="181" t="s">
        <v>24</v>
      </c>
      <c r="N214" s="182"/>
      <c r="O214" s="183"/>
      <c r="P214" s="184">
        <v>240.78899999999999</v>
      </c>
      <c r="Q214" s="185"/>
      <c r="R214" s="185"/>
      <c r="S214" s="185"/>
      <c r="T214" s="185"/>
      <c r="U214" s="186"/>
      <c r="V214" s="187">
        <v>1.86</v>
      </c>
      <c r="W214" s="188"/>
      <c r="X214" s="188"/>
      <c r="Y214" s="189"/>
      <c r="Z214" s="174">
        <v>447.86</v>
      </c>
      <c r="AA214" s="175"/>
    </row>
    <row r="215" spans="1:27" ht="10.9" customHeight="1" x14ac:dyDescent="0.2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</row>
    <row r="216" spans="1:27" ht="10.35" customHeight="1" x14ac:dyDescent="0.2">
      <c r="A216" s="198"/>
      <c r="B216" s="199"/>
      <c r="C216" s="200"/>
      <c r="D216" s="198" t="s">
        <v>92</v>
      </c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0"/>
    </row>
    <row r="217" spans="1:27" ht="10.35" customHeight="1" x14ac:dyDescent="0.2">
      <c r="A217" s="176">
        <v>40850</v>
      </c>
      <c r="B217" s="177"/>
      <c r="C217" s="178"/>
      <c r="D217" s="143" t="s">
        <v>84</v>
      </c>
      <c r="E217" s="144"/>
      <c r="F217" s="144"/>
      <c r="G217" s="144"/>
      <c r="H217" s="144"/>
      <c r="I217" s="144"/>
      <c r="J217" s="145"/>
      <c r="K217" s="179">
        <v>27.21</v>
      </c>
      <c r="L217" s="180"/>
      <c r="M217" s="181" t="s">
        <v>20</v>
      </c>
      <c r="N217" s="182"/>
      <c r="O217" s="183"/>
      <c r="P217" s="192">
        <v>23.734999999999999</v>
      </c>
      <c r="Q217" s="193"/>
      <c r="R217" s="193"/>
      <c r="S217" s="193"/>
      <c r="T217" s="193"/>
      <c r="U217" s="194"/>
      <c r="V217" s="174">
        <v>441.45</v>
      </c>
      <c r="W217" s="201"/>
      <c r="X217" s="201"/>
      <c r="Y217" s="175"/>
      <c r="Z217" s="196">
        <v>10477.81</v>
      </c>
      <c r="AA217" s="197"/>
    </row>
    <row r="218" spans="1:27" ht="10.9" customHeight="1" x14ac:dyDescent="0.2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</row>
    <row r="219" spans="1:27" ht="10.35" customHeight="1" x14ac:dyDescent="0.2">
      <c r="A219" s="198"/>
      <c r="B219" s="199"/>
      <c r="C219" s="200"/>
      <c r="D219" s="198" t="s">
        <v>66</v>
      </c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0"/>
    </row>
    <row r="220" spans="1:27" ht="10.35" customHeight="1" x14ac:dyDescent="0.2">
      <c r="A220" s="176">
        <v>42825</v>
      </c>
      <c r="B220" s="177"/>
      <c r="C220" s="178"/>
      <c r="D220" s="143" t="s">
        <v>67</v>
      </c>
      <c r="E220" s="144"/>
      <c r="F220" s="144"/>
      <c r="G220" s="144"/>
      <c r="H220" s="144"/>
      <c r="I220" s="144"/>
      <c r="J220" s="145"/>
      <c r="K220" s="179">
        <v>27.21</v>
      </c>
      <c r="L220" s="180"/>
      <c r="M220" s="181" t="s">
        <v>21</v>
      </c>
      <c r="N220" s="182"/>
      <c r="O220" s="183"/>
      <c r="P220" s="192">
        <v>12.935</v>
      </c>
      <c r="Q220" s="193"/>
      <c r="R220" s="193"/>
      <c r="S220" s="193"/>
      <c r="T220" s="193"/>
      <c r="U220" s="194"/>
      <c r="V220" s="174">
        <v>840.12</v>
      </c>
      <c r="W220" s="201"/>
      <c r="X220" s="201"/>
      <c r="Y220" s="175"/>
      <c r="Z220" s="196">
        <v>10866.95</v>
      </c>
      <c r="AA220" s="197"/>
    </row>
    <row r="221" spans="1:27" ht="10.35" customHeight="1" x14ac:dyDescent="0.2">
      <c r="A221" s="176">
        <v>40005</v>
      </c>
      <c r="B221" s="177"/>
      <c r="C221" s="178"/>
      <c r="D221" s="143" t="s">
        <v>42</v>
      </c>
      <c r="E221" s="144"/>
      <c r="F221" s="144"/>
      <c r="G221" s="144"/>
      <c r="H221" s="144"/>
      <c r="I221" s="144"/>
      <c r="J221" s="145"/>
      <c r="K221" s="179">
        <v>27.21</v>
      </c>
      <c r="L221" s="180"/>
      <c r="M221" s="181" t="s">
        <v>21</v>
      </c>
      <c r="N221" s="182"/>
      <c r="O221" s="183"/>
      <c r="P221" s="192">
        <v>12.935</v>
      </c>
      <c r="Q221" s="193"/>
      <c r="R221" s="193"/>
      <c r="S221" s="193"/>
      <c r="T221" s="193"/>
      <c r="U221" s="194"/>
      <c r="V221" s="187">
        <v>3.23</v>
      </c>
      <c r="W221" s="188"/>
      <c r="X221" s="188"/>
      <c r="Y221" s="189"/>
      <c r="Z221" s="179">
        <v>41.78</v>
      </c>
      <c r="AA221" s="180"/>
    </row>
    <row r="222" spans="1:27" ht="10.35" customHeight="1" x14ac:dyDescent="0.2">
      <c r="A222" s="176">
        <v>40006</v>
      </c>
      <c r="B222" s="177"/>
      <c r="C222" s="178"/>
      <c r="D222" s="143" t="s">
        <v>43</v>
      </c>
      <c r="E222" s="144"/>
      <c r="F222" s="144"/>
      <c r="G222" s="144"/>
      <c r="H222" s="144"/>
      <c r="I222" s="144"/>
      <c r="J222" s="145"/>
      <c r="K222" s="179">
        <v>27.21</v>
      </c>
      <c r="L222" s="180"/>
      <c r="M222" s="181" t="s">
        <v>22</v>
      </c>
      <c r="N222" s="182"/>
      <c r="O222" s="183"/>
      <c r="P222" s="192">
        <v>64.674999999999997</v>
      </c>
      <c r="Q222" s="193"/>
      <c r="R222" s="193"/>
      <c r="S222" s="193"/>
      <c r="T222" s="193"/>
      <c r="U222" s="194"/>
      <c r="V222" s="187">
        <v>2.77</v>
      </c>
      <c r="W222" s="188"/>
      <c r="X222" s="188"/>
      <c r="Y222" s="189"/>
      <c r="Z222" s="174">
        <v>179.14</v>
      </c>
      <c r="AA222" s="175"/>
    </row>
    <row r="223" spans="1:27" ht="10.35" customHeight="1" x14ac:dyDescent="0.2">
      <c r="A223" s="176">
        <v>40145</v>
      </c>
      <c r="B223" s="177"/>
      <c r="C223" s="178"/>
      <c r="D223" s="143" t="s">
        <v>45</v>
      </c>
      <c r="E223" s="144"/>
      <c r="F223" s="144"/>
      <c r="G223" s="144"/>
      <c r="H223" s="144"/>
      <c r="I223" s="144"/>
      <c r="J223" s="145"/>
      <c r="K223" s="179">
        <v>27.21</v>
      </c>
      <c r="L223" s="180"/>
      <c r="M223" s="181" t="s">
        <v>21</v>
      </c>
      <c r="N223" s="182"/>
      <c r="O223" s="183"/>
      <c r="P223" s="192">
        <v>12.935</v>
      </c>
      <c r="Q223" s="193"/>
      <c r="R223" s="193"/>
      <c r="S223" s="193"/>
      <c r="T223" s="193"/>
      <c r="U223" s="194"/>
      <c r="V223" s="187">
        <v>2.58</v>
      </c>
      <c r="W223" s="188"/>
      <c r="X223" s="188"/>
      <c r="Y223" s="189"/>
      <c r="Z223" s="179">
        <v>33.369999999999997</v>
      </c>
      <c r="AA223" s="180"/>
    </row>
    <row r="224" spans="1:27" ht="10.35" customHeight="1" x14ac:dyDescent="0.2">
      <c r="A224" s="176">
        <v>40870</v>
      </c>
      <c r="B224" s="177"/>
      <c r="C224" s="178"/>
      <c r="D224" s="143" t="s">
        <v>85</v>
      </c>
      <c r="E224" s="144"/>
      <c r="F224" s="144"/>
      <c r="G224" s="144"/>
      <c r="H224" s="144"/>
      <c r="I224" s="144"/>
      <c r="J224" s="145"/>
      <c r="K224" s="179">
        <v>27.21</v>
      </c>
      <c r="L224" s="180"/>
      <c r="M224" s="181" t="s">
        <v>20</v>
      </c>
      <c r="N224" s="182"/>
      <c r="O224" s="183"/>
      <c r="P224" s="184">
        <v>110</v>
      </c>
      <c r="Q224" s="185"/>
      <c r="R224" s="185"/>
      <c r="S224" s="185"/>
      <c r="T224" s="185"/>
      <c r="U224" s="186"/>
      <c r="V224" s="187">
        <v>7.84</v>
      </c>
      <c r="W224" s="188"/>
      <c r="X224" s="188"/>
      <c r="Y224" s="189"/>
      <c r="Z224" s="174">
        <v>862.4</v>
      </c>
      <c r="AA224" s="175"/>
    </row>
    <row r="225" spans="1:27" ht="10.35" customHeight="1" x14ac:dyDescent="0.2">
      <c r="A225" s="176">
        <v>40805</v>
      </c>
      <c r="B225" s="177"/>
      <c r="C225" s="178"/>
      <c r="D225" s="143" t="s">
        <v>86</v>
      </c>
      <c r="E225" s="144"/>
      <c r="F225" s="144"/>
      <c r="G225" s="144"/>
      <c r="H225" s="144"/>
      <c r="I225" s="144"/>
      <c r="J225" s="145"/>
      <c r="K225" s="179">
        <v>27.21</v>
      </c>
      <c r="L225" s="180"/>
      <c r="M225" s="181" t="s">
        <v>87</v>
      </c>
      <c r="N225" s="182"/>
      <c r="O225" s="183"/>
      <c r="P225" s="192">
        <v>20</v>
      </c>
      <c r="Q225" s="193"/>
      <c r="R225" s="193"/>
      <c r="S225" s="193"/>
      <c r="T225" s="193"/>
      <c r="U225" s="194"/>
      <c r="V225" s="179">
        <v>16.350000000000001</v>
      </c>
      <c r="W225" s="195"/>
      <c r="X225" s="195"/>
      <c r="Y225" s="180"/>
      <c r="Z225" s="174">
        <v>327</v>
      </c>
      <c r="AA225" s="175"/>
    </row>
    <row r="226" spans="1:27" ht="10.35" customHeight="1" x14ac:dyDescent="0.2">
      <c r="A226" s="176">
        <v>40880</v>
      </c>
      <c r="B226" s="177"/>
      <c r="C226" s="178"/>
      <c r="D226" s="143" t="s">
        <v>88</v>
      </c>
      <c r="E226" s="144"/>
      <c r="F226" s="144"/>
      <c r="G226" s="144"/>
      <c r="H226" s="144"/>
      <c r="I226" s="144"/>
      <c r="J226" s="145"/>
      <c r="K226" s="179">
        <v>27.21</v>
      </c>
      <c r="L226" s="180"/>
      <c r="M226" s="181" t="s">
        <v>20</v>
      </c>
      <c r="N226" s="182"/>
      <c r="O226" s="183"/>
      <c r="P226" s="184">
        <v>110</v>
      </c>
      <c r="Q226" s="185"/>
      <c r="R226" s="185"/>
      <c r="S226" s="185"/>
      <c r="T226" s="185"/>
      <c r="U226" s="186"/>
      <c r="V226" s="187">
        <v>0.81</v>
      </c>
      <c r="W226" s="188"/>
      <c r="X226" s="188"/>
      <c r="Y226" s="189"/>
      <c r="Z226" s="179">
        <v>89.1</v>
      </c>
      <c r="AA226" s="180"/>
    </row>
    <row r="227" spans="1:27" ht="10.9" customHeight="1" x14ac:dyDescent="0.2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</row>
    <row r="228" spans="1:27" ht="10.35" customHeight="1" x14ac:dyDescent="0.2">
      <c r="A228" s="172" t="s">
        <v>26</v>
      </c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52">
        <v>469751.92</v>
      </c>
      <c r="Z228" s="153"/>
      <c r="AA228" s="154"/>
    </row>
    <row r="229" spans="1:27" ht="10.9" customHeight="1" x14ac:dyDescent="0.2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</row>
    <row r="230" spans="1:27" ht="10.9" customHeight="1" x14ac:dyDescent="0.2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164"/>
    </row>
    <row r="231" spans="1:27" ht="10.35" customHeight="1" x14ac:dyDescent="0.2">
      <c r="A231" s="165" t="s">
        <v>12</v>
      </c>
      <c r="B231" s="166"/>
      <c r="C231" s="167"/>
      <c r="D231" s="165" t="s">
        <v>13</v>
      </c>
      <c r="E231" s="166"/>
      <c r="F231" s="166"/>
      <c r="G231" s="166"/>
      <c r="H231" s="166"/>
      <c r="I231" s="166"/>
      <c r="J231" s="167"/>
      <c r="K231" s="168" t="s">
        <v>14</v>
      </c>
      <c r="L231" s="170"/>
      <c r="M231" s="211" t="s">
        <v>15</v>
      </c>
      <c r="N231" s="212"/>
      <c r="O231" s="213"/>
      <c r="P231" s="168" t="s">
        <v>16</v>
      </c>
      <c r="Q231" s="169"/>
      <c r="R231" s="169"/>
      <c r="S231" s="169"/>
      <c r="T231" s="169"/>
      <c r="U231" s="170"/>
      <c r="V231" s="168" t="s">
        <v>17</v>
      </c>
      <c r="W231" s="169"/>
      <c r="X231" s="169"/>
      <c r="Y231" s="170"/>
      <c r="Z231" s="168" t="s">
        <v>18</v>
      </c>
      <c r="AA231" s="170"/>
    </row>
    <row r="232" spans="1:27" ht="10.35" customHeight="1" x14ac:dyDescent="0.2">
      <c r="A232" s="198"/>
      <c r="B232" s="199"/>
      <c r="C232" s="200"/>
      <c r="D232" s="198" t="s">
        <v>117</v>
      </c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0"/>
    </row>
    <row r="233" spans="1:27" ht="10.9" customHeight="1" x14ac:dyDescent="0.2">
      <c r="A233" s="164"/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</row>
    <row r="234" spans="1:27" ht="10.35" customHeight="1" x14ac:dyDescent="0.2">
      <c r="A234" s="198"/>
      <c r="B234" s="199"/>
      <c r="C234" s="200"/>
      <c r="D234" s="198" t="s">
        <v>91</v>
      </c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0"/>
    </row>
    <row r="235" spans="1:27" ht="30.75" customHeight="1" x14ac:dyDescent="0.2">
      <c r="A235" s="176">
        <v>40001</v>
      </c>
      <c r="B235" s="177"/>
      <c r="C235" s="178"/>
      <c r="D235" s="143" t="s">
        <v>19</v>
      </c>
      <c r="E235" s="144"/>
      <c r="F235" s="144"/>
      <c r="G235" s="144"/>
      <c r="H235" s="144"/>
      <c r="I235" s="144"/>
      <c r="J235" s="145"/>
      <c r="K235" s="179">
        <v>27.21</v>
      </c>
      <c r="L235" s="180"/>
      <c r="M235" s="181" t="s">
        <v>20</v>
      </c>
      <c r="N235" s="182"/>
      <c r="O235" s="183"/>
      <c r="P235" s="184">
        <v>155</v>
      </c>
      <c r="Q235" s="185"/>
      <c r="R235" s="185"/>
      <c r="S235" s="185"/>
      <c r="T235" s="185"/>
      <c r="U235" s="186"/>
      <c r="V235" s="187">
        <v>0.69</v>
      </c>
      <c r="W235" s="188"/>
      <c r="X235" s="188"/>
      <c r="Y235" s="189"/>
      <c r="Z235" s="174">
        <v>106.95</v>
      </c>
      <c r="AA235" s="175"/>
    </row>
    <row r="236" spans="1:27" ht="20.45" customHeight="1" x14ac:dyDescent="0.2">
      <c r="A236" s="176">
        <v>40003</v>
      </c>
      <c r="B236" s="177"/>
      <c r="C236" s="178"/>
      <c r="D236" s="143" t="s">
        <v>40</v>
      </c>
      <c r="E236" s="144"/>
      <c r="F236" s="144"/>
      <c r="G236" s="144"/>
      <c r="H236" s="144"/>
      <c r="I236" s="144"/>
      <c r="J236" s="145"/>
      <c r="K236" s="179">
        <v>27.21</v>
      </c>
      <c r="L236" s="180"/>
      <c r="M236" s="181" t="s">
        <v>28</v>
      </c>
      <c r="N236" s="182"/>
      <c r="O236" s="183"/>
      <c r="P236" s="192">
        <v>31</v>
      </c>
      <c r="Q236" s="193"/>
      <c r="R236" s="193"/>
      <c r="S236" s="193"/>
      <c r="T236" s="193"/>
      <c r="U236" s="194"/>
      <c r="V236" s="179">
        <v>51.74</v>
      </c>
      <c r="W236" s="195"/>
      <c r="X236" s="195"/>
      <c r="Y236" s="180"/>
      <c r="Z236" s="190">
        <v>1603.94</v>
      </c>
      <c r="AA236" s="191"/>
    </row>
    <row r="237" spans="1:27" ht="20.45" customHeight="1" x14ac:dyDescent="0.2">
      <c r="A237" s="176">
        <v>40004</v>
      </c>
      <c r="B237" s="177"/>
      <c r="C237" s="178"/>
      <c r="D237" s="143" t="s">
        <v>41</v>
      </c>
      <c r="E237" s="144"/>
      <c r="F237" s="144"/>
      <c r="G237" s="144"/>
      <c r="H237" s="144"/>
      <c r="I237" s="144"/>
      <c r="J237" s="145"/>
      <c r="K237" s="179">
        <v>27.21</v>
      </c>
      <c r="L237" s="180"/>
      <c r="M237" s="181" t="s">
        <v>28</v>
      </c>
      <c r="N237" s="182"/>
      <c r="O237" s="183"/>
      <c r="P237" s="192">
        <v>19</v>
      </c>
      <c r="Q237" s="193"/>
      <c r="R237" s="193"/>
      <c r="S237" s="193"/>
      <c r="T237" s="193"/>
      <c r="U237" s="194"/>
      <c r="V237" s="174">
        <v>129.38</v>
      </c>
      <c r="W237" s="201"/>
      <c r="X237" s="201"/>
      <c r="Y237" s="175"/>
      <c r="Z237" s="190">
        <v>2458.2199999999998</v>
      </c>
      <c r="AA237" s="191"/>
    </row>
    <row r="238" spans="1:27" ht="10.35" customHeight="1" x14ac:dyDescent="0.2">
      <c r="A238" s="176">
        <v>40005</v>
      </c>
      <c r="B238" s="177"/>
      <c r="C238" s="178"/>
      <c r="D238" s="143" t="s">
        <v>42</v>
      </c>
      <c r="E238" s="144"/>
      <c r="F238" s="144"/>
      <c r="G238" s="144"/>
      <c r="H238" s="144"/>
      <c r="I238" s="144"/>
      <c r="J238" s="145"/>
      <c r="K238" s="179">
        <v>27.21</v>
      </c>
      <c r="L238" s="180"/>
      <c r="M238" s="181" t="s">
        <v>21</v>
      </c>
      <c r="N238" s="182"/>
      <c r="O238" s="183"/>
      <c r="P238" s="192">
        <v>56.213999999999999</v>
      </c>
      <c r="Q238" s="193"/>
      <c r="R238" s="193"/>
      <c r="S238" s="193"/>
      <c r="T238" s="193"/>
      <c r="U238" s="194"/>
      <c r="V238" s="187">
        <v>3.23</v>
      </c>
      <c r="W238" s="188"/>
      <c r="X238" s="188"/>
      <c r="Y238" s="189"/>
      <c r="Z238" s="174">
        <v>181.57</v>
      </c>
      <c r="AA238" s="175"/>
    </row>
    <row r="239" spans="1:27" ht="10.35" customHeight="1" x14ac:dyDescent="0.2">
      <c r="A239" s="176">
        <v>40006</v>
      </c>
      <c r="B239" s="177"/>
      <c r="C239" s="178"/>
      <c r="D239" s="143" t="s">
        <v>43</v>
      </c>
      <c r="E239" s="144"/>
      <c r="F239" s="144"/>
      <c r="G239" s="144"/>
      <c r="H239" s="144"/>
      <c r="I239" s="144"/>
      <c r="J239" s="145"/>
      <c r="K239" s="179">
        <v>27.21</v>
      </c>
      <c r="L239" s="180"/>
      <c r="M239" s="181" t="s">
        <v>22</v>
      </c>
      <c r="N239" s="182"/>
      <c r="O239" s="183"/>
      <c r="P239" s="184">
        <v>281.07</v>
      </c>
      <c r="Q239" s="185"/>
      <c r="R239" s="185"/>
      <c r="S239" s="185"/>
      <c r="T239" s="185"/>
      <c r="U239" s="186"/>
      <c r="V239" s="187">
        <v>2.77</v>
      </c>
      <c r="W239" s="188"/>
      <c r="X239" s="188"/>
      <c r="Y239" s="189"/>
      <c r="Z239" s="174">
        <v>778.56</v>
      </c>
      <c r="AA239" s="175"/>
    </row>
    <row r="240" spans="1:27" ht="20.45" customHeight="1" x14ac:dyDescent="0.2">
      <c r="A240" s="176">
        <v>40015</v>
      </c>
      <c r="B240" s="177"/>
      <c r="C240" s="178"/>
      <c r="D240" s="143" t="s">
        <v>95</v>
      </c>
      <c r="E240" s="144"/>
      <c r="F240" s="144"/>
      <c r="G240" s="144"/>
      <c r="H240" s="144"/>
      <c r="I240" s="144"/>
      <c r="J240" s="145"/>
      <c r="K240" s="179">
        <v>27.21</v>
      </c>
      <c r="L240" s="180"/>
      <c r="M240" s="181" t="s">
        <v>21</v>
      </c>
      <c r="N240" s="182"/>
      <c r="O240" s="183"/>
      <c r="P240" s="184">
        <v>514.5</v>
      </c>
      <c r="Q240" s="185"/>
      <c r="R240" s="185"/>
      <c r="S240" s="185"/>
      <c r="T240" s="185"/>
      <c r="U240" s="186"/>
      <c r="V240" s="187">
        <v>9.0399999999999991</v>
      </c>
      <c r="W240" s="188"/>
      <c r="X240" s="188"/>
      <c r="Y240" s="189"/>
      <c r="Z240" s="190">
        <v>4651.08</v>
      </c>
      <c r="AA240" s="191"/>
    </row>
    <row r="241" spans="1:27" ht="20.45" customHeight="1" x14ac:dyDescent="0.2">
      <c r="A241" s="176">
        <v>40085</v>
      </c>
      <c r="B241" s="177"/>
      <c r="C241" s="178"/>
      <c r="D241" s="143" t="s">
        <v>76</v>
      </c>
      <c r="E241" s="144"/>
      <c r="F241" s="144"/>
      <c r="G241" s="144"/>
      <c r="H241" s="144"/>
      <c r="I241" s="144"/>
      <c r="J241" s="145"/>
      <c r="K241" s="179">
        <v>27.21</v>
      </c>
      <c r="L241" s="180"/>
      <c r="M241" s="181" t="s">
        <v>21</v>
      </c>
      <c r="N241" s="182"/>
      <c r="O241" s="183"/>
      <c r="P241" s="192">
        <v>77.5</v>
      </c>
      <c r="Q241" s="193"/>
      <c r="R241" s="193"/>
      <c r="S241" s="193"/>
      <c r="T241" s="193"/>
      <c r="U241" s="194"/>
      <c r="V241" s="179">
        <v>27.35</v>
      </c>
      <c r="W241" s="195"/>
      <c r="X241" s="195"/>
      <c r="Y241" s="180"/>
      <c r="Z241" s="190">
        <v>2119.62</v>
      </c>
      <c r="AA241" s="191"/>
    </row>
    <row r="242" spans="1:27" ht="10.35" customHeight="1" x14ac:dyDescent="0.2">
      <c r="A242" s="176">
        <v>41295</v>
      </c>
      <c r="B242" s="177"/>
      <c r="C242" s="178"/>
      <c r="D242" s="143" t="s">
        <v>77</v>
      </c>
      <c r="E242" s="144"/>
      <c r="F242" s="144"/>
      <c r="G242" s="144"/>
      <c r="H242" s="144"/>
      <c r="I242" s="144"/>
      <c r="J242" s="145"/>
      <c r="K242" s="179">
        <v>27.21</v>
      </c>
      <c r="L242" s="180"/>
      <c r="M242" s="181" t="s">
        <v>21</v>
      </c>
      <c r="N242" s="182"/>
      <c r="O242" s="183"/>
      <c r="P242" s="184">
        <v>232.5</v>
      </c>
      <c r="Q242" s="185"/>
      <c r="R242" s="185"/>
      <c r="S242" s="185"/>
      <c r="T242" s="185"/>
      <c r="U242" s="186"/>
      <c r="V242" s="179">
        <v>10.46</v>
      </c>
      <c r="W242" s="195"/>
      <c r="X242" s="195"/>
      <c r="Y242" s="180"/>
      <c r="Z242" s="190">
        <v>2431.9499999999998</v>
      </c>
      <c r="AA242" s="191"/>
    </row>
    <row r="243" spans="1:27" ht="10.35" customHeight="1" x14ac:dyDescent="0.2">
      <c r="A243" s="176">
        <v>40145</v>
      </c>
      <c r="B243" s="177"/>
      <c r="C243" s="178"/>
      <c r="D243" s="143" t="s">
        <v>45</v>
      </c>
      <c r="E243" s="144"/>
      <c r="F243" s="144"/>
      <c r="G243" s="144"/>
      <c r="H243" s="144"/>
      <c r="I243" s="144"/>
      <c r="J243" s="145"/>
      <c r="K243" s="179">
        <v>27.21</v>
      </c>
      <c r="L243" s="180"/>
      <c r="M243" s="181" t="s">
        <v>21</v>
      </c>
      <c r="N243" s="182"/>
      <c r="O243" s="183"/>
      <c r="P243" s="184">
        <v>133.714</v>
      </c>
      <c r="Q243" s="185"/>
      <c r="R243" s="185"/>
      <c r="S243" s="185"/>
      <c r="T243" s="185"/>
      <c r="U243" s="186"/>
      <c r="V243" s="187">
        <v>2.58</v>
      </c>
      <c r="W243" s="188"/>
      <c r="X243" s="188"/>
      <c r="Y243" s="189"/>
      <c r="Z243" s="174">
        <v>344.98</v>
      </c>
      <c r="AA243" s="175"/>
    </row>
    <row r="244" spans="1:27" ht="10.35" customHeight="1" x14ac:dyDescent="0.2">
      <c r="A244" s="176">
        <v>40315</v>
      </c>
      <c r="B244" s="177"/>
      <c r="C244" s="178"/>
      <c r="D244" s="143" t="s">
        <v>65</v>
      </c>
      <c r="E244" s="144"/>
      <c r="F244" s="144"/>
      <c r="G244" s="144"/>
      <c r="H244" s="144"/>
      <c r="I244" s="144"/>
      <c r="J244" s="145"/>
      <c r="K244" s="179">
        <v>27.21</v>
      </c>
      <c r="L244" s="180"/>
      <c r="M244" s="181" t="s">
        <v>21</v>
      </c>
      <c r="N244" s="182"/>
      <c r="O244" s="183"/>
      <c r="P244" s="192">
        <v>38.75</v>
      </c>
      <c r="Q244" s="193"/>
      <c r="R244" s="193"/>
      <c r="S244" s="193"/>
      <c r="T244" s="193"/>
      <c r="U244" s="194"/>
      <c r="V244" s="187">
        <v>5.45</v>
      </c>
      <c r="W244" s="188"/>
      <c r="X244" s="188"/>
      <c r="Y244" s="189"/>
      <c r="Z244" s="174">
        <v>211.18</v>
      </c>
      <c r="AA244" s="175"/>
    </row>
    <row r="245" spans="1:27" ht="10.35" customHeight="1" x14ac:dyDescent="0.2">
      <c r="A245" s="176">
        <v>40320</v>
      </c>
      <c r="B245" s="177"/>
      <c r="C245" s="178"/>
      <c r="D245" s="143" t="s">
        <v>44</v>
      </c>
      <c r="E245" s="144"/>
      <c r="F245" s="144"/>
      <c r="G245" s="144"/>
      <c r="H245" s="144"/>
      <c r="I245" s="144"/>
      <c r="J245" s="145"/>
      <c r="K245" s="179">
        <v>27.21</v>
      </c>
      <c r="L245" s="180"/>
      <c r="M245" s="181" t="s">
        <v>22</v>
      </c>
      <c r="N245" s="182"/>
      <c r="O245" s="183"/>
      <c r="P245" s="184">
        <v>387.5</v>
      </c>
      <c r="Q245" s="185"/>
      <c r="R245" s="185"/>
      <c r="S245" s="185"/>
      <c r="T245" s="185"/>
      <c r="U245" s="186"/>
      <c r="V245" s="187">
        <v>3.07</v>
      </c>
      <c r="W245" s="188"/>
      <c r="X245" s="188"/>
      <c r="Y245" s="189"/>
      <c r="Z245" s="190">
        <v>1189.6199999999999</v>
      </c>
      <c r="AA245" s="191"/>
    </row>
    <row r="246" spans="1:27" ht="10.35" customHeight="1" x14ac:dyDescent="0.2">
      <c r="A246" s="176">
        <v>40120</v>
      </c>
      <c r="B246" s="177"/>
      <c r="C246" s="178"/>
      <c r="D246" s="143" t="s">
        <v>46</v>
      </c>
      <c r="E246" s="144"/>
      <c r="F246" s="144"/>
      <c r="G246" s="144"/>
      <c r="H246" s="144"/>
      <c r="I246" s="144"/>
      <c r="J246" s="145"/>
      <c r="K246" s="179">
        <v>27.21</v>
      </c>
      <c r="L246" s="180"/>
      <c r="M246" s="181" t="s">
        <v>20</v>
      </c>
      <c r="N246" s="182"/>
      <c r="O246" s="183"/>
      <c r="P246" s="184">
        <v>420.5</v>
      </c>
      <c r="Q246" s="185"/>
      <c r="R246" s="185"/>
      <c r="S246" s="185"/>
      <c r="T246" s="185"/>
      <c r="U246" s="186"/>
      <c r="V246" s="187">
        <v>0.52</v>
      </c>
      <c r="W246" s="188"/>
      <c r="X246" s="188"/>
      <c r="Y246" s="189"/>
      <c r="Z246" s="174">
        <v>218.66</v>
      </c>
      <c r="AA246" s="175"/>
    </row>
    <row r="247" spans="1:27" ht="10.35" customHeight="1" x14ac:dyDescent="0.2">
      <c r="A247" s="176">
        <v>40130</v>
      </c>
      <c r="B247" s="177"/>
      <c r="C247" s="178"/>
      <c r="D247" s="143" t="s">
        <v>78</v>
      </c>
      <c r="E247" s="144"/>
      <c r="F247" s="144"/>
      <c r="G247" s="144"/>
      <c r="H247" s="144"/>
      <c r="I247" s="144"/>
      <c r="J247" s="145"/>
      <c r="K247" s="179">
        <v>27.21</v>
      </c>
      <c r="L247" s="180"/>
      <c r="M247" s="181" t="s">
        <v>20</v>
      </c>
      <c r="N247" s="182"/>
      <c r="O247" s="183"/>
      <c r="P247" s="184">
        <v>155</v>
      </c>
      <c r="Q247" s="185"/>
      <c r="R247" s="185"/>
      <c r="S247" s="185"/>
      <c r="T247" s="185"/>
      <c r="U247" s="186"/>
      <c r="V247" s="187">
        <v>0.53</v>
      </c>
      <c r="W247" s="188"/>
      <c r="X247" s="188"/>
      <c r="Y247" s="189"/>
      <c r="Z247" s="179">
        <v>82.15</v>
      </c>
      <c r="AA247" s="180"/>
    </row>
    <row r="248" spans="1:27" ht="10.35" customHeight="1" x14ac:dyDescent="0.2">
      <c r="A248" s="176">
        <v>40102</v>
      </c>
      <c r="B248" s="177"/>
      <c r="C248" s="178"/>
      <c r="D248" s="143" t="s">
        <v>79</v>
      </c>
      <c r="E248" s="144"/>
      <c r="F248" s="144"/>
      <c r="G248" s="144"/>
      <c r="H248" s="144"/>
      <c r="I248" s="144"/>
      <c r="J248" s="145"/>
      <c r="K248" s="179">
        <v>27.21</v>
      </c>
      <c r="L248" s="180"/>
      <c r="M248" s="181" t="s">
        <v>21</v>
      </c>
      <c r="N248" s="182"/>
      <c r="O248" s="183"/>
      <c r="P248" s="184">
        <v>221</v>
      </c>
      <c r="Q248" s="185"/>
      <c r="R248" s="185"/>
      <c r="S248" s="185"/>
      <c r="T248" s="185"/>
      <c r="U248" s="186"/>
      <c r="V248" s="187">
        <v>9.4600000000000009</v>
      </c>
      <c r="W248" s="188"/>
      <c r="X248" s="188"/>
      <c r="Y248" s="189"/>
      <c r="Z248" s="190">
        <v>2090.66</v>
      </c>
      <c r="AA248" s="191"/>
    </row>
    <row r="249" spans="1:27" ht="10.35" customHeight="1" x14ac:dyDescent="0.2">
      <c r="A249" s="176">
        <v>40101</v>
      </c>
      <c r="B249" s="177"/>
      <c r="C249" s="178"/>
      <c r="D249" s="143" t="s">
        <v>63</v>
      </c>
      <c r="E249" s="144"/>
      <c r="F249" s="144"/>
      <c r="G249" s="144"/>
      <c r="H249" s="144"/>
      <c r="I249" s="144"/>
      <c r="J249" s="145"/>
      <c r="K249" s="179">
        <v>27.21</v>
      </c>
      <c r="L249" s="180"/>
      <c r="M249" s="181" t="s">
        <v>21</v>
      </c>
      <c r="N249" s="182"/>
      <c r="O249" s="183"/>
      <c r="P249" s="184">
        <v>190.6</v>
      </c>
      <c r="Q249" s="185"/>
      <c r="R249" s="185"/>
      <c r="S249" s="185"/>
      <c r="T249" s="185"/>
      <c r="U249" s="186"/>
      <c r="V249" s="187">
        <v>6.9</v>
      </c>
      <c r="W249" s="188"/>
      <c r="X249" s="188"/>
      <c r="Y249" s="189"/>
      <c r="Z249" s="190">
        <v>1315.14</v>
      </c>
      <c r="AA249" s="191"/>
    </row>
    <row r="250" spans="1:27" ht="20.45" customHeight="1" x14ac:dyDescent="0.2">
      <c r="A250" s="176">
        <v>40105</v>
      </c>
      <c r="B250" s="177"/>
      <c r="C250" s="178"/>
      <c r="D250" s="143" t="s">
        <v>80</v>
      </c>
      <c r="E250" s="144"/>
      <c r="F250" s="144"/>
      <c r="G250" s="144"/>
      <c r="H250" s="144"/>
      <c r="I250" s="144"/>
      <c r="J250" s="145"/>
      <c r="K250" s="179">
        <v>27.21</v>
      </c>
      <c r="L250" s="180"/>
      <c r="M250" s="181" t="s">
        <v>21</v>
      </c>
      <c r="N250" s="182"/>
      <c r="O250" s="183"/>
      <c r="P250" s="192">
        <v>31</v>
      </c>
      <c r="Q250" s="193"/>
      <c r="R250" s="193"/>
      <c r="S250" s="193"/>
      <c r="T250" s="193"/>
      <c r="U250" s="194"/>
      <c r="V250" s="179">
        <v>11.95</v>
      </c>
      <c r="W250" s="195"/>
      <c r="X250" s="195"/>
      <c r="Y250" s="180"/>
      <c r="Z250" s="174">
        <v>370.45</v>
      </c>
      <c r="AA250" s="175"/>
    </row>
    <row r="251" spans="1:27" ht="10.9" customHeight="1" x14ac:dyDescent="0.2">
      <c r="A251" s="164"/>
      <c r="B251" s="164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  <c r="AA251" s="164"/>
    </row>
    <row r="252" spans="1:27" ht="10.35" customHeight="1" x14ac:dyDescent="0.2">
      <c r="A252" s="198"/>
      <c r="B252" s="199"/>
      <c r="C252" s="200"/>
      <c r="D252" s="198" t="s">
        <v>106</v>
      </c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0"/>
    </row>
    <row r="253" spans="1:27" ht="10.35" customHeight="1" x14ac:dyDescent="0.2">
      <c r="A253" s="176">
        <v>45030</v>
      </c>
      <c r="B253" s="177"/>
      <c r="C253" s="178"/>
      <c r="D253" s="143" t="s">
        <v>61</v>
      </c>
      <c r="E253" s="144"/>
      <c r="F253" s="144"/>
      <c r="G253" s="144"/>
      <c r="H253" s="144"/>
      <c r="I253" s="144"/>
      <c r="J253" s="145"/>
      <c r="K253" s="179">
        <v>27.21</v>
      </c>
      <c r="L253" s="180"/>
      <c r="M253" s="181" t="s">
        <v>21</v>
      </c>
      <c r="N253" s="182"/>
      <c r="O253" s="183"/>
      <c r="P253" s="192">
        <v>36.299999999999997</v>
      </c>
      <c r="Q253" s="193"/>
      <c r="R253" s="193"/>
      <c r="S253" s="193"/>
      <c r="T253" s="193"/>
      <c r="U253" s="194"/>
      <c r="V253" s="174">
        <v>209.6</v>
      </c>
      <c r="W253" s="201"/>
      <c r="X253" s="201"/>
      <c r="Y253" s="175"/>
      <c r="Z253" s="190">
        <v>7608.48</v>
      </c>
      <c r="AA253" s="191"/>
    </row>
    <row r="254" spans="1:27" ht="10.35" customHeight="1" x14ac:dyDescent="0.2">
      <c r="A254" s="176">
        <v>41294</v>
      </c>
      <c r="B254" s="177"/>
      <c r="C254" s="178"/>
      <c r="D254" s="143" t="s">
        <v>47</v>
      </c>
      <c r="E254" s="144"/>
      <c r="F254" s="144"/>
      <c r="G254" s="144"/>
      <c r="H254" s="144"/>
      <c r="I254" s="144"/>
      <c r="J254" s="145"/>
      <c r="K254" s="179">
        <v>27.21</v>
      </c>
      <c r="L254" s="180"/>
      <c r="M254" s="181" t="s">
        <v>21</v>
      </c>
      <c r="N254" s="182"/>
      <c r="O254" s="183"/>
      <c r="P254" s="192">
        <v>12.1</v>
      </c>
      <c r="Q254" s="193"/>
      <c r="R254" s="193"/>
      <c r="S254" s="193"/>
      <c r="T254" s="193"/>
      <c r="U254" s="194"/>
      <c r="V254" s="174">
        <v>137.1</v>
      </c>
      <c r="W254" s="201"/>
      <c r="X254" s="201"/>
      <c r="Y254" s="175"/>
      <c r="Z254" s="190">
        <v>1658.91</v>
      </c>
      <c r="AA254" s="191"/>
    </row>
    <row r="255" spans="1:27" ht="10.35" customHeight="1" x14ac:dyDescent="0.2">
      <c r="A255" s="176">
        <v>45050</v>
      </c>
      <c r="B255" s="177"/>
      <c r="C255" s="178"/>
      <c r="D255" s="143" t="s">
        <v>55</v>
      </c>
      <c r="E255" s="144"/>
      <c r="F255" s="144"/>
      <c r="G255" s="144"/>
      <c r="H255" s="144"/>
      <c r="I255" s="144"/>
      <c r="J255" s="145"/>
      <c r="K255" s="179">
        <v>27.21</v>
      </c>
      <c r="L255" s="180"/>
      <c r="M255" s="181" t="s">
        <v>21</v>
      </c>
      <c r="N255" s="182"/>
      <c r="O255" s="183"/>
      <c r="P255" s="192">
        <v>11.5</v>
      </c>
      <c r="Q255" s="193"/>
      <c r="R255" s="193"/>
      <c r="S255" s="193"/>
      <c r="T255" s="193"/>
      <c r="U255" s="194"/>
      <c r="V255" s="174">
        <v>682.17</v>
      </c>
      <c r="W255" s="201"/>
      <c r="X255" s="201"/>
      <c r="Y255" s="175"/>
      <c r="Z255" s="190">
        <v>7844.95</v>
      </c>
      <c r="AA255" s="191"/>
    </row>
    <row r="256" spans="1:27" ht="20.45" customHeight="1" x14ac:dyDescent="0.2">
      <c r="A256" s="176">
        <v>45155</v>
      </c>
      <c r="B256" s="177"/>
      <c r="C256" s="178"/>
      <c r="D256" s="143" t="s">
        <v>48</v>
      </c>
      <c r="E256" s="144"/>
      <c r="F256" s="144"/>
      <c r="G256" s="144"/>
      <c r="H256" s="144"/>
      <c r="I256" s="144"/>
      <c r="J256" s="145"/>
      <c r="K256" s="179">
        <v>27.21</v>
      </c>
      <c r="L256" s="180"/>
      <c r="M256" s="181" t="s">
        <v>49</v>
      </c>
      <c r="N256" s="182"/>
      <c r="O256" s="183"/>
      <c r="P256" s="202">
        <v>6010.2619999999997</v>
      </c>
      <c r="Q256" s="203"/>
      <c r="R256" s="203"/>
      <c r="S256" s="203"/>
      <c r="T256" s="203"/>
      <c r="U256" s="204"/>
      <c r="V256" s="179">
        <v>16.32</v>
      </c>
      <c r="W256" s="195"/>
      <c r="X256" s="195"/>
      <c r="Y256" s="180"/>
      <c r="Z256" s="196">
        <v>98087.47</v>
      </c>
      <c r="AA256" s="197"/>
    </row>
    <row r="257" spans="1:27" ht="30.75" customHeight="1" x14ac:dyDescent="0.2">
      <c r="A257" s="176">
        <v>45145</v>
      </c>
      <c r="B257" s="177"/>
      <c r="C257" s="178"/>
      <c r="D257" s="143" t="s">
        <v>56</v>
      </c>
      <c r="E257" s="144"/>
      <c r="F257" s="144"/>
      <c r="G257" s="144"/>
      <c r="H257" s="144"/>
      <c r="I257" s="144"/>
      <c r="J257" s="145"/>
      <c r="K257" s="179">
        <v>27.21</v>
      </c>
      <c r="L257" s="180"/>
      <c r="M257" s="181" t="s">
        <v>20</v>
      </c>
      <c r="N257" s="182"/>
      <c r="O257" s="183"/>
      <c r="P257" s="184">
        <v>409.25400000000002</v>
      </c>
      <c r="Q257" s="185"/>
      <c r="R257" s="185"/>
      <c r="S257" s="185"/>
      <c r="T257" s="185"/>
      <c r="U257" s="186"/>
      <c r="V257" s="174">
        <v>107.04</v>
      </c>
      <c r="W257" s="201"/>
      <c r="X257" s="201"/>
      <c r="Y257" s="175"/>
      <c r="Z257" s="196">
        <v>43806.54</v>
      </c>
      <c r="AA257" s="197"/>
    </row>
    <row r="258" spans="1:27" ht="10.35" customHeight="1" x14ac:dyDescent="0.2">
      <c r="A258" s="176">
        <v>45140</v>
      </c>
      <c r="B258" s="177"/>
      <c r="C258" s="178"/>
      <c r="D258" s="143" t="s">
        <v>50</v>
      </c>
      <c r="E258" s="144"/>
      <c r="F258" s="144"/>
      <c r="G258" s="144"/>
      <c r="H258" s="144"/>
      <c r="I258" s="144"/>
      <c r="J258" s="145"/>
      <c r="K258" s="179">
        <v>27.21</v>
      </c>
      <c r="L258" s="180"/>
      <c r="M258" s="181" t="s">
        <v>21</v>
      </c>
      <c r="N258" s="182"/>
      <c r="O258" s="183"/>
      <c r="P258" s="184">
        <v>250</v>
      </c>
      <c r="Q258" s="185"/>
      <c r="R258" s="185"/>
      <c r="S258" s="185"/>
      <c r="T258" s="185"/>
      <c r="U258" s="186"/>
      <c r="V258" s="179">
        <v>75.709999999999994</v>
      </c>
      <c r="W258" s="195"/>
      <c r="X258" s="195"/>
      <c r="Y258" s="180"/>
      <c r="Z258" s="196">
        <v>18927.5</v>
      </c>
      <c r="AA258" s="197"/>
    </row>
    <row r="259" spans="1:27" ht="10.35" customHeight="1" x14ac:dyDescent="0.2">
      <c r="A259" s="176">
        <v>45166</v>
      </c>
      <c r="B259" s="177"/>
      <c r="C259" s="178"/>
      <c r="D259" s="143" t="s">
        <v>107</v>
      </c>
      <c r="E259" s="144"/>
      <c r="F259" s="144"/>
      <c r="G259" s="144"/>
      <c r="H259" s="144"/>
      <c r="I259" s="144"/>
      <c r="J259" s="145"/>
      <c r="K259" s="179">
        <v>27.21</v>
      </c>
      <c r="L259" s="180"/>
      <c r="M259" s="181" t="s">
        <v>21</v>
      </c>
      <c r="N259" s="182"/>
      <c r="O259" s="183"/>
      <c r="P259" s="192">
        <v>58.4</v>
      </c>
      <c r="Q259" s="193"/>
      <c r="R259" s="193"/>
      <c r="S259" s="193"/>
      <c r="T259" s="193"/>
      <c r="U259" s="194"/>
      <c r="V259" s="174">
        <v>758.94</v>
      </c>
      <c r="W259" s="201"/>
      <c r="X259" s="201"/>
      <c r="Y259" s="175"/>
      <c r="Z259" s="196">
        <v>44322.09</v>
      </c>
      <c r="AA259" s="197"/>
    </row>
    <row r="260" spans="1:27" ht="20.45" customHeight="1" x14ac:dyDescent="0.2">
      <c r="A260" s="176">
        <v>40450</v>
      </c>
      <c r="B260" s="177"/>
      <c r="C260" s="178"/>
      <c r="D260" s="143" t="s">
        <v>25</v>
      </c>
      <c r="E260" s="144"/>
      <c r="F260" s="144"/>
      <c r="G260" s="144"/>
      <c r="H260" s="144"/>
      <c r="I260" s="144"/>
      <c r="J260" s="145"/>
      <c r="K260" s="179">
        <v>27.21</v>
      </c>
      <c r="L260" s="180"/>
      <c r="M260" s="181" t="s">
        <v>23</v>
      </c>
      <c r="N260" s="182"/>
      <c r="O260" s="183"/>
      <c r="P260" s="184">
        <v>893.73099999999999</v>
      </c>
      <c r="Q260" s="185"/>
      <c r="R260" s="185"/>
      <c r="S260" s="185"/>
      <c r="T260" s="185"/>
      <c r="U260" s="186"/>
      <c r="V260" s="187">
        <v>0.91</v>
      </c>
      <c r="W260" s="188"/>
      <c r="X260" s="188"/>
      <c r="Y260" s="189"/>
      <c r="Z260" s="174">
        <v>813.29</v>
      </c>
      <c r="AA260" s="175"/>
    </row>
    <row r="261" spans="1:27" ht="10.35" customHeight="1" x14ac:dyDescent="0.2">
      <c r="A261" s="176">
        <v>40455</v>
      </c>
      <c r="B261" s="177"/>
      <c r="C261" s="178"/>
      <c r="D261" s="143" t="s">
        <v>34</v>
      </c>
      <c r="E261" s="144"/>
      <c r="F261" s="144"/>
      <c r="G261" s="144"/>
      <c r="H261" s="144"/>
      <c r="I261" s="144"/>
      <c r="J261" s="145"/>
      <c r="K261" s="179">
        <v>27.21</v>
      </c>
      <c r="L261" s="180"/>
      <c r="M261" s="181" t="s">
        <v>22</v>
      </c>
      <c r="N261" s="182"/>
      <c r="O261" s="183"/>
      <c r="P261" s="202">
        <v>9683.8220000000001</v>
      </c>
      <c r="Q261" s="203"/>
      <c r="R261" s="203"/>
      <c r="S261" s="203"/>
      <c r="T261" s="203"/>
      <c r="U261" s="204"/>
      <c r="V261" s="187">
        <v>1.5</v>
      </c>
      <c r="W261" s="188"/>
      <c r="X261" s="188"/>
      <c r="Y261" s="189"/>
      <c r="Z261" s="196">
        <v>14525.73</v>
      </c>
      <c r="AA261" s="197"/>
    </row>
    <row r="262" spans="1:27" ht="10.35" customHeight="1" x14ac:dyDescent="0.2">
      <c r="A262" s="176">
        <v>40451</v>
      </c>
      <c r="B262" s="177"/>
      <c r="C262" s="178"/>
      <c r="D262" s="143" t="s">
        <v>51</v>
      </c>
      <c r="E262" s="144"/>
      <c r="F262" s="144"/>
      <c r="G262" s="144"/>
      <c r="H262" s="144"/>
      <c r="I262" s="144"/>
      <c r="J262" s="145"/>
      <c r="K262" s="179">
        <v>27.21</v>
      </c>
      <c r="L262" s="180"/>
      <c r="M262" s="181" t="s">
        <v>24</v>
      </c>
      <c r="N262" s="182"/>
      <c r="O262" s="183"/>
      <c r="P262" s="184">
        <v>566.76700000000005</v>
      </c>
      <c r="Q262" s="185"/>
      <c r="R262" s="185"/>
      <c r="S262" s="185"/>
      <c r="T262" s="185"/>
      <c r="U262" s="186"/>
      <c r="V262" s="187">
        <v>0.91</v>
      </c>
      <c r="W262" s="188"/>
      <c r="X262" s="188"/>
      <c r="Y262" s="189"/>
      <c r="Z262" s="174">
        <v>515.75</v>
      </c>
      <c r="AA262" s="175"/>
    </row>
    <row r="263" spans="1:27" ht="10.35" customHeight="1" x14ac:dyDescent="0.2">
      <c r="A263" s="176">
        <v>40453</v>
      </c>
      <c r="B263" s="177"/>
      <c r="C263" s="178"/>
      <c r="D263" s="143" t="s">
        <v>52</v>
      </c>
      <c r="E263" s="144"/>
      <c r="F263" s="144"/>
      <c r="G263" s="144"/>
      <c r="H263" s="144"/>
      <c r="I263" s="144"/>
      <c r="J263" s="145"/>
      <c r="K263" s="179">
        <v>27.21</v>
      </c>
      <c r="L263" s="180"/>
      <c r="M263" s="181" t="s">
        <v>24</v>
      </c>
      <c r="N263" s="182"/>
      <c r="O263" s="183"/>
      <c r="P263" s="184">
        <v>770.16</v>
      </c>
      <c r="Q263" s="185"/>
      <c r="R263" s="185"/>
      <c r="S263" s="185"/>
      <c r="T263" s="185"/>
      <c r="U263" s="186"/>
      <c r="V263" s="187">
        <v>0.91</v>
      </c>
      <c r="W263" s="188"/>
      <c r="X263" s="188"/>
      <c r="Y263" s="189"/>
      <c r="Z263" s="174">
        <v>700.84</v>
      </c>
      <c r="AA263" s="175"/>
    </row>
    <row r="264" spans="1:27" ht="10.35" customHeight="1" x14ac:dyDescent="0.2">
      <c r="A264" s="176">
        <v>40449</v>
      </c>
      <c r="B264" s="177"/>
      <c r="C264" s="178"/>
      <c r="D264" s="143" t="s">
        <v>57</v>
      </c>
      <c r="E264" s="144"/>
      <c r="F264" s="144"/>
      <c r="G264" s="144"/>
      <c r="H264" s="144"/>
      <c r="I264" s="144"/>
      <c r="J264" s="145"/>
      <c r="K264" s="179">
        <v>27.21</v>
      </c>
      <c r="L264" s="180"/>
      <c r="M264" s="181" t="s">
        <v>24</v>
      </c>
      <c r="N264" s="182"/>
      <c r="O264" s="183"/>
      <c r="P264" s="184">
        <v>281.78100000000001</v>
      </c>
      <c r="Q264" s="185"/>
      <c r="R264" s="185"/>
      <c r="S264" s="185"/>
      <c r="T264" s="185"/>
      <c r="U264" s="186"/>
      <c r="V264" s="187">
        <v>1.78</v>
      </c>
      <c r="W264" s="188"/>
      <c r="X264" s="188"/>
      <c r="Y264" s="189"/>
      <c r="Z264" s="174">
        <v>501.57</v>
      </c>
      <c r="AA264" s="175"/>
    </row>
    <row r="265" spans="1:27" ht="10.35" customHeight="1" x14ac:dyDescent="0.2">
      <c r="A265" s="176">
        <v>47050</v>
      </c>
      <c r="B265" s="177"/>
      <c r="C265" s="178"/>
      <c r="D265" s="143" t="s">
        <v>53</v>
      </c>
      <c r="E265" s="144"/>
      <c r="F265" s="144"/>
      <c r="G265" s="144"/>
      <c r="H265" s="144"/>
      <c r="I265" s="144"/>
      <c r="J265" s="145"/>
      <c r="K265" s="179">
        <v>27.21</v>
      </c>
      <c r="L265" s="180"/>
      <c r="M265" s="181" t="s">
        <v>24</v>
      </c>
      <c r="N265" s="182"/>
      <c r="O265" s="183"/>
      <c r="P265" s="192">
        <v>59.500999999999998</v>
      </c>
      <c r="Q265" s="193"/>
      <c r="R265" s="193"/>
      <c r="S265" s="193"/>
      <c r="T265" s="193"/>
      <c r="U265" s="194"/>
      <c r="V265" s="187">
        <v>1.78</v>
      </c>
      <c r="W265" s="188"/>
      <c r="X265" s="188"/>
      <c r="Y265" s="189"/>
      <c r="Z265" s="174">
        <v>105.91</v>
      </c>
      <c r="AA265" s="175"/>
    </row>
    <row r="266" spans="1:27" ht="10.35" customHeight="1" x14ac:dyDescent="0.2">
      <c r="A266" s="176">
        <v>47049</v>
      </c>
      <c r="B266" s="177"/>
      <c r="C266" s="178"/>
      <c r="D266" s="143" t="s">
        <v>54</v>
      </c>
      <c r="E266" s="144"/>
      <c r="F266" s="144"/>
      <c r="G266" s="144"/>
      <c r="H266" s="144"/>
      <c r="I266" s="144"/>
      <c r="J266" s="145"/>
      <c r="K266" s="179">
        <v>27.21</v>
      </c>
      <c r="L266" s="180"/>
      <c r="M266" s="181" t="s">
        <v>24</v>
      </c>
      <c r="N266" s="182"/>
      <c r="O266" s="183"/>
      <c r="P266" s="192">
        <v>78.040000000000006</v>
      </c>
      <c r="Q266" s="193"/>
      <c r="R266" s="193"/>
      <c r="S266" s="193"/>
      <c r="T266" s="193"/>
      <c r="U266" s="194"/>
      <c r="V266" s="187">
        <v>1.78</v>
      </c>
      <c r="W266" s="188"/>
      <c r="X266" s="188"/>
      <c r="Y266" s="189"/>
      <c r="Z266" s="174">
        <v>138.91</v>
      </c>
      <c r="AA266" s="175"/>
    </row>
    <row r="267" spans="1:27" ht="10.9" customHeight="1" x14ac:dyDescent="0.2">
      <c r="A267" s="164"/>
      <c r="B267" s="164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  <c r="AA267" s="164"/>
    </row>
    <row r="268" spans="1:27" ht="10.35" customHeight="1" x14ac:dyDescent="0.2">
      <c r="A268" s="198"/>
      <c r="B268" s="199"/>
      <c r="C268" s="200"/>
      <c r="D268" s="198" t="s">
        <v>108</v>
      </c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0"/>
    </row>
    <row r="269" spans="1:27" ht="10.35" customHeight="1" x14ac:dyDescent="0.2">
      <c r="A269" s="176">
        <v>45030</v>
      </c>
      <c r="B269" s="177"/>
      <c r="C269" s="178"/>
      <c r="D269" s="143" t="s">
        <v>61</v>
      </c>
      <c r="E269" s="144"/>
      <c r="F269" s="144"/>
      <c r="G269" s="144"/>
      <c r="H269" s="144"/>
      <c r="I269" s="144"/>
      <c r="J269" s="145"/>
      <c r="K269" s="179">
        <v>27.21</v>
      </c>
      <c r="L269" s="180"/>
      <c r="M269" s="181" t="s">
        <v>21</v>
      </c>
      <c r="N269" s="182"/>
      <c r="O269" s="183"/>
      <c r="P269" s="192">
        <v>50.59</v>
      </c>
      <c r="Q269" s="193"/>
      <c r="R269" s="193"/>
      <c r="S269" s="193"/>
      <c r="T269" s="193"/>
      <c r="U269" s="194"/>
      <c r="V269" s="174">
        <v>209.6</v>
      </c>
      <c r="W269" s="201"/>
      <c r="X269" s="201"/>
      <c r="Y269" s="175"/>
      <c r="Z269" s="196">
        <v>10603.66</v>
      </c>
      <c r="AA269" s="197"/>
    </row>
    <row r="270" spans="1:27" ht="10.35" customHeight="1" x14ac:dyDescent="0.2">
      <c r="A270" s="176">
        <v>41294</v>
      </c>
      <c r="B270" s="177"/>
      <c r="C270" s="178"/>
      <c r="D270" s="143" t="s">
        <v>47</v>
      </c>
      <c r="E270" s="144"/>
      <c r="F270" s="144"/>
      <c r="G270" s="144"/>
      <c r="H270" s="144"/>
      <c r="I270" s="144"/>
      <c r="J270" s="145"/>
      <c r="K270" s="179">
        <v>27.21</v>
      </c>
      <c r="L270" s="180"/>
      <c r="M270" s="181" t="s">
        <v>21</v>
      </c>
      <c r="N270" s="182"/>
      <c r="O270" s="183"/>
      <c r="P270" s="192">
        <v>16.863</v>
      </c>
      <c r="Q270" s="193"/>
      <c r="R270" s="193"/>
      <c r="S270" s="193"/>
      <c r="T270" s="193"/>
      <c r="U270" s="194"/>
      <c r="V270" s="174">
        <v>137.1</v>
      </c>
      <c r="W270" s="201"/>
      <c r="X270" s="201"/>
      <c r="Y270" s="175"/>
      <c r="Z270" s="190">
        <v>2311.91</v>
      </c>
      <c r="AA270" s="191"/>
    </row>
    <row r="271" spans="1:27" ht="10.35" customHeight="1" x14ac:dyDescent="0.2">
      <c r="A271" s="176">
        <v>45050</v>
      </c>
      <c r="B271" s="177"/>
      <c r="C271" s="178"/>
      <c r="D271" s="143" t="s">
        <v>55</v>
      </c>
      <c r="E271" s="144"/>
      <c r="F271" s="144"/>
      <c r="G271" s="144"/>
      <c r="H271" s="144"/>
      <c r="I271" s="144"/>
      <c r="J271" s="145"/>
      <c r="K271" s="179">
        <v>27.21</v>
      </c>
      <c r="L271" s="180"/>
      <c r="M271" s="181" t="s">
        <v>21</v>
      </c>
      <c r="N271" s="182"/>
      <c r="O271" s="183"/>
      <c r="P271" s="214">
        <v>8.85</v>
      </c>
      <c r="Q271" s="215"/>
      <c r="R271" s="215"/>
      <c r="S271" s="215"/>
      <c r="T271" s="215"/>
      <c r="U271" s="216"/>
      <c r="V271" s="174">
        <v>682.17</v>
      </c>
      <c r="W271" s="201"/>
      <c r="X271" s="201"/>
      <c r="Y271" s="175"/>
      <c r="Z271" s="190">
        <v>6037.2</v>
      </c>
      <c r="AA271" s="191"/>
    </row>
    <row r="272" spans="1:27" ht="30.75" customHeight="1" x14ac:dyDescent="0.2">
      <c r="A272" s="176">
        <v>45145</v>
      </c>
      <c r="B272" s="177"/>
      <c r="C272" s="178"/>
      <c r="D272" s="143" t="s">
        <v>56</v>
      </c>
      <c r="E272" s="144"/>
      <c r="F272" s="144"/>
      <c r="G272" s="144"/>
      <c r="H272" s="144"/>
      <c r="I272" s="144"/>
      <c r="J272" s="145"/>
      <c r="K272" s="179">
        <v>27.21</v>
      </c>
      <c r="L272" s="180"/>
      <c r="M272" s="181" t="s">
        <v>20</v>
      </c>
      <c r="N272" s="182"/>
      <c r="O272" s="183"/>
      <c r="P272" s="184">
        <v>180.24799999999999</v>
      </c>
      <c r="Q272" s="185"/>
      <c r="R272" s="185"/>
      <c r="S272" s="185"/>
      <c r="T272" s="185"/>
      <c r="U272" s="186"/>
      <c r="V272" s="174">
        <v>107.04</v>
      </c>
      <c r="W272" s="201"/>
      <c r="X272" s="201"/>
      <c r="Y272" s="175"/>
      <c r="Z272" s="196">
        <v>19293.740000000002</v>
      </c>
      <c r="AA272" s="197"/>
    </row>
    <row r="273" spans="1:27" ht="10.35" customHeight="1" x14ac:dyDescent="0.2">
      <c r="A273" s="176">
        <v>45166</v>
      </c>
      <c r="B273" s="177"/>
      <c r="C273" s="178"/>
      <c r="D273" s="143" t="s">
        <v>107</v>
      </c>
      <c r="E273" s="144"/>
      <c r="F273" s="144"/>
      <c r="G273" s="144"/>
      <c r="H273" s="144"/>
      <c r="I273" s="144"/>
      <c r="J273" s="145"/>
      <c r="K273" s="179">
        <v>27.21</v>
      </c>
      <c r="L273" s="180"/>
      <c r="M273" s="181" t="s">
        <v>21</v>
      </c>
      <c r="N273" s="182"/>
      <c r="O273" s="183"/>
      <c r="P273" s="192">
        <v>77.055999999999997</v>
      </c>
      <c r="Q273" s="193"/>
      <c r="R273" s="193"/>
      <c r="S273" s="193"/>
      <c r="T273" s="193"/>
      <c r="U273" s="194"/>
      <c r="V273" s="174">
        <v>758.94</v>
      </c>
      <c r="W273" s="201"/>
      <c r="X273" s="201"/>
      <c r="Y273" s="175"/>
      <c r="Z273" s="196">
        <v>58480.88</v>
      </c>
      <c r="AA273" s="197"/>
    </row>
    <row r="274" spans="1:27" ht="20.45" customHeight="1" x14ac:dyDescent="0.2">
      <c r="A274" s="176">
        <v>45155</v>
      </c>
      <c r="B274" s="177"/>
      <c r="C274" s="178"/>
      <c r="D274" s="143" t="s">
        <v>48</v>
      </c>
      <c r="E274" s="144"/>
      <c r="F274" s="144"/>
      <c r="G274" s="144"/>
      <c r="H274" s="144"/>
      <c r="I274" s="144"/>
      <c r="J274" s="145"/>
      <c r="K274" s="179">
        <v>27.21</v>
      </c>
      <c r="L274" s="180"/>
      <c r="M274" s="181" t="s">
        <v>49</v>
      </c>
      <c r="N274" s="182"/>
      <c r="O274" s="183"/>
      <c r="P274" s="202">
        <v>5330.68</v>
      </c>
      <c r="Q274" s="203"/>
      <c r="R274" s="203"/>
      <c r="S274" s="203"/>
      <c r="T274" s="203"/>
      <c r="U274" s="204"/>
      <c r="V274" s="179">
        <v>16.32</v>
      </c>
      <c r="W274" s="195"/>
      <c r="X274" s="195"/>
      <c r="Y274" s="180"/>
      <c r="Z274" s="196">
        <v>86996.69</v>
      </c>
      <c r="AA274" s="197"/>
    </row>
    <row r="275" spans="1:27" ht="10.35" customHeight="1" x14ac:dyDescent="0.2">
      <c r="A275" s="176">
        <v>45140</v>
      </c>
      <c r="B275" s="177"/>
      <c r="C275" s="178"/>
      <c r="D275" s="143" t="s">
        <v>50</v>
      </c>
      <c r="E275" s="144"/>
      <c r="F275" s="144"/>
      <c r="G275" s="144"/>
      <c r="H275" s="144"/>
      <c r="I275" s="144"/>
      <c r="J275" s="145"/>
      <c r="K275" s="179">
        <v>27.21</v>
      </c>
      <c r="L275" s="180"/>
      <c r="M275" s="181" t="s">
        <v>21</v>
      </c>
      <c r="N275" s="182"/>
      <c r="O275" s="183"/>
      <c r="P275" s="184">
        <v>136</v>
      </c>
      <c r="Q275" s="185"/>
      <c r="R275" s="185"/>
      <c r="S275" s="185"/>
      <c r="T275" s="185"/>
      <c r="U275" s="186"/>
      <c r="V275" s="179">
        <v>75.709999999999994</v>
      </c>
      <c r="W275" s="195"/>
      <c r="X275" s="195"/>
      <c r="Y275" s="180"/>
      <c r="Z275" s="196">
        <v>10296.56</v>
      </c>
      <c r="AA275" s="197"/>
    </row>
    <row r="276" spans="1:27" ht="10.35" customHeight="1" x14ac:dyDescent="0.2">
      <c r="A276" s="176">
        <v>40102</v>
      </c>
      <c r="B276" s="177"/>
      <c r="C276" s="178"/>
      <c r="D276" s="143" t="s">
        <v>79</v>
      </c>
      <c r="E276" s="144"/>
      <c r="F276" s="144"/>
      <c r="G276" s="144"/>
      <c r="H276" s="144"/>
      <c r="I276" s="144"/>
      <c r="J276" s="145"/>
      <c r="K276" s="179">
        <v>27.21</v>
      </c>
      <c r="L276" s="180"/>
      <c r="M276" s="181" t="s">
        <v>21</v>
      </c>
      <c r="N276" s="182"/>
      <c r="O276" s="183"/>
      <c r="P276" s="192">
        <v>25.5</v>
      </c>
      <c r="Q276" s="193"/>
      <c r="R276" s="193"/>
      <c r="S276" s="193"/>
      <c r="T276" s="193"/>
      <c r="U276" s="194"/>
      <c r="V276" s="187">
        <v>9.4600000000000009</v>
      </c>
      <c r="W276" s="188"/>
      <c r="X276" s="188"/>
      <c r="Y276" s="189"/>
      <c r="Z276" s="174">
        <v>241.23</v>
      </c>
      <c r="AA276" s="175"/>
    </row>
    <row r="277" spans="1:27" ht="20.45" customHeight="1" x14ac:dyDescent="0.2">
      <c r="A277" s="176">
        <v>40450</v>
      </c>
      <c r="B277" s="177"/>
      <c r="C277" s="178"/>
      <c r="D277" s="143" t="s">
        <v>25</v>
      </c>
      <c r="E277" s="144"/>
      <c r="F277" s="144"/>
      <c r="G277" s="144"/>
      <c r="H277" s="144"/>
      <c r="I277" s="144"/>
      <c r="J277" s="145"/>
      <c r="K277" s="179">
        <v>27.21</v>
      </c>
      <c r="L277" s="180"/>
      <c r="M277" s="181" t="s">
        <v>23</v>
      </c>
      <c r="N277" s="182"/>
      <c r="O277" s="183"/>
      <c r="P277" s="202">
        <v>1113.3130000000001</v>
      </c>
      <c r="Q277" s="203"/>
      <c r="R277" s="203"/>
      <c r="S277" s="203"/>
      <c r="T277" s="203"/>
      <c r="U277" s="204"/>
      <c r="V277" s="187">
        <v>0.91</v>
      </c>
      <c r="W277" s="188"/>
      <c r="X277" s="188"/>
      <c r="Y277" s="189"/>
      <c r="Z277" s="190">
        <v>1013.11</v>
      </c>
      <c r="AA277" s="191"/>
    </row>
    <row r="278" spans="1:27" ht="10.35" customHeight="1" x14ac:dyDescent="0.2">
      <c r="A278" s="176">
        <v>40455</v>
      </c>
      <c r="B278" s="177"/>
      <c r="C278" s="178"/>
      <c r="D278" s="143" t="s">
        <v>34</v>
      </c>
      <c r="E278" s="144"/>
      <c r="F278" s="144"/>
      <c r="G278" s="144"/>
      <c r="H278" s="144"/>
      <c r="I278" s="144"/>
      <c r="J278" s="145"/>
      <c r="K278" s="179">
        <v>27.21</v>
      </c>
      <c r="L278" s="180"/>
      <c r="M278" s="181" t="s">
        <v>22</v>
      </c>
      <c r="N278" s="182"/>
      <c r="O278" s="183"/>
      <c r="P278" s="208">
        <v>12501.656000000001</v>
      </c>
      <c r="Q278" s="209"/>
      <c r="R278" s="209"/>
      <c r="S278" s="209"/>
      <c r="T278" s="209"/>
      <c r="U278" s="210"/>
      <c r="V278" s="187">
        <v>1.5</v>
      </c>
      <c r="W278" s="188"/>
      <c r="X278" s="188"/>
      <c r="Y278" s="189"/>
      <c r="Z278" s="196">
        <v>18752.48</v>
      </c>
      <c r="AA278" s="197"/>
    </row>
    <row r="279" spans="1:27" ht="10.35" customHeight="1" x14ac:dyDescent="0.2">
      <c r="A279" s="176">
        <v>40453</v>
      </c>
      <c r="B279" s="177"/>
      <c r="C279" s="178"/>
      <c r="D279" s="143" t="s">
        <v>52</v>
      </c>
      <c r="E279" s="144"/>
      <c r="F279" s="144"/>
      <c r="G279" s="144"/>
      <c r="H279" s="144"/>
      <c r="I279" s="144"/>
      <c r="J279" s="145"/>
      <c r="K279" s="179">
        <v>27.21</v>
      </c>
      <c r="L279" s="180"/>
      <c r="M279" s="181" t="s">
        <v>24</v>
      </c>
      <c r="N279" s="182"/>
      <c r="O279" s="183"/>
      <c r="P279" s="184">
        <v>366.71100000000001</v>
      </c>
      <c r="Q279" s="185"/>
      <c r="R279" s="185"/>
      <c r="S279" s="185"/>
      <c r="T279" s="185"/>
      <c r="U279" s="186"/>
      <c r="V279" s="187">
        <v>0.91</v>
      </c>
      <c r="W279" s="188"/>
      <c r="X279" s="188"/>
      <c r="Y279" s="189"/>
      <c r="Z279" s="174">
        <v>333.7</v>
      </c>
      <c r="AA279" s="175"/>
    </row>
    <row r="280" spans="1:27" ht="10.35" customHeight="1" x14ac:dyDescent="0.2">
      <c r="A280" s="176">
        <v>40451</v>
      </c>
      <c r="B280" s="177"/>
      <c r="C280" s="178"/>
      <c r="D280" s="143" t="s">
        <v>51</v>
      </c>
      <c r="E280" s="144"/>
      <c r="F280" s="144"/>
      <c r="G280" s="144"/>
      <c r="H280" s="144"/>
      <c r="I280" s="144"/>
      <c r="J280" s="145"/>
      <c r="K280" s="179">
        <v>27.21</v>
      </c>
      <c r="L280" s="180"/>
      <c r="M280" s="181" t="s">
        <v>24</v>
      </c>
      <c r="N280" s="182"/>
      <c r="O280" s="183"/>
      <c r="P280" s="184">
        <v>502.68299999999999</v>
      </c>
      <c r="Q280" s="185"/>
      <c r="R280" s="185"/>
      <c r="S280" s="185"/>
      <c r="T280" s="185"/>
      <c r="U280" s="186"/>
      <c r="V280" s="187">
        <v>0.91</v>
      </c>
      <c r="W280" s="188"/>
      <c r="X280" s="188"/>
      <c r="Y280" s="189"/>
      <c r="Z280" s="174">
        <v>457.44</v>
      </c>
      <c r="AA280" s="175"/>
    </row>
    <row r="281" spans="1:27" ht="10.35" customHeight="1" x14ac:dyDescent="0.2">
      <c r="A281" s="176">
        <v>40449</v>
      </c>
      <c r="B281" s="177"/>
      <c r="C281" s="178"/>
      <c r="D281" s="143" t="s">
        <v>57</v>
      </c>
      <c r="E281" s="144"/>
      <c r="F281" s="144"/>
      <c r="G281" s="144"/>
      <c r="H281" s="144"/>
      <c r="I281" s="144"/>
      <c r="J281" s="145"/>
      <c r="K281" s="179">
        <v>27.21</v>
      </c>
      <c r="L281" s="180"/>
      <c r="M281" s="181" t="s">
        <v>24</v>
      </c>
      <c r="N281" s="182"/>
      <c r="O281" s="183"/>
      <c r="P281" s="184">
        <v>351.012</v>
      </c>
      <c r="Q281" s="185"/>
      <c r="R281" s="185"/>
      <c r="S281" s="185"/>
      <c r="T281" s="185"/>
      <c r="U281" s="186"/>
      <c r="V281" s="187">
        <v>1.78</v>
      </c>
      <c r="W281" s="188"/>
      <c r="X281" s="188"/>
      <c r="Y281" s="189"/>
      <c r="Z281" s="174">
        <v>624.79999999999995</v>
      </c>
      <c r="AA281" s="175"/>
    </row>
    <row r="282" spans="1:27" ht="10.35" customHeight="1" x14ac:dyDescent="0.2">
      <c r="A282" s="176">
        <v>47049</v>
      </c>
      <c r="B282" s="177"/>
      <c r="C282" s="178"/>
      <c r="D282" s="143" t="s">
        <v>54</v>
      </c>
      <c r="E282" s="144"/>
      <c r="F282" s="144"/>
      <c r="G282" s="144"/>
      <c r="H282" s="144"/>
      <c r="I282" s="144"/>
      <c r="J282" s="145"/>
      <c r="K282" s="179">
        <v>27.21</v>
      </c>
      <c r="L282" s="180"/>
      <c r="M282" s="181" t="s">
        <v>24</v>
      </c>
      <c r="N282" s="182"/>
      <c r="O282" s="183"/>
      <c r="P282" s="192">
        <v>37.158999999999999</v>
      </c>
      <c r="Q282" s="193"/>
      <c r="R282" s="193"/>
      <c r="S282" s="193"/>
      <c r="T282" s="193"/>
      <c r="U282" s="194"/>
      <c r="V282" s="187">
        <v>1.78</v>
      </c>
      <c r="W282" s="188"/>
      <c r="X282" s="188"/>
      <c r="Y282" s="189"/>
      <c r="Z282" s="179">
        <v>66.14</v>
      </c>
      <c r="AA282" s="180"/>
    </row>
    <row r="283" spans="1:27" ht="10.35" customHeight="1" x14ac:dyDescent="0.2">
      <c r="A283" s="176">
        <v>47050</v>
      </c>
      <c r="B283" s="177"/>
      <c r="C283" s="178"/>
      <c r="D283" s="143" t="s">
        <v>53</v>
      </c>
      <c r="E283" s="144"/>
      <c r="F283" s="144"/>
      <c r="G283" s="144"/>
      <c r="H283" s="144"/>
      <c r="I283" s="144"/>
      <c r="J283" s="145"/>
      <c r="K283" s="179">
        <v>27.21</v>
      </c>
      <c r="L283" s="180"/>
      <c r="M283" s="181" t="s">
        <v>24</v>
      </c>
      <c r="N283" s="182"/>
      <c r="O283" s="183"/>
      <c r="P283" s="192">
        <v>52.773000000000003</v>
      </c>
      <c r="Q283" s="193"/>
      <c r="R283" s="193"/>
      <c r="S283" s="193"/>
      <c r="T283" s="193"/>
      <c r="U283" s="194"/>
      <c r="V283" s="187">
        <v>1.78</v>
      </c>
      <c r="W283" s="188"/>
      <c r="X283" s="188"/>
      <c r="Y283" s="189"/>
      <c r="Z283" s="179">
        <v>93.93</v>
      </c>
      <c r="AA283" s="180"/>
    </row>
    <row r="284" spans="1:27" ht="10.9" customHeight="1" x14ac:dyDescent="0.2">
      <c r="A284" s="164"/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</row>
    <row r="285" spans="1:27" ht="10.35" customHeight="1" x14ac:dyDescent="0.2">
      <c r="A285" s="198"/>
      <c r="B285" s="199"/>
      <c r="C285" s="200"/>
      <c r="D285" s="198" t="s">
        <v>58</v>
      </c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0"/>
    </row>
    <row r="286" spans="1:27" ht="10.35" customHeight="1" x14ac:dyDescent="0.2">
      <c r="A286" s="176">
        <v>45410</v>
      </c>
      <c r="B286" s="177"/>
      <c r="C286" s="178"/>
      <c r="D286" s="143" t="s">
        <v>59</v>
      </c>
      <c r="E286" s="144"/>
      <c r="F286" s="144"/>
      <c r="G286" s="144"/>
      <c r="H286" s="144"/>
      <c r="I286" s="144"/>
      <c r="J286" s="145"/>
      <c r="K286" s="179">
        <v>27.21</v>
      </c>
      <c r="L286" s="180"/>
      <c r="M286" s="181" t="s">
        <v>21</v>
      </c>
      <c r="N286" s="182"/>
      <c r="O286" s="183"/>
      <c r="P286" s="192">
        <v>24.667999999999999</v>
      </c>
      <c r="Q286" s="193"/>
      <c r="R286" s="193"/>
      <c r="S286" s="193"/>
      <c r="T286" s="193"/>
      <c r="U286" s="194"/>
      <c r="V286" s="179">
        <v>15.92</v>
      </c>
      <c r="W286" s="195"/>
      <c r="X286" s="195"/>
      <c r="Y286" s="180"/>
      <c r="Z286" s="174">
        <v>392.71</v>
      </c>
      <c r="AA286" s="175"/>
    </row>
    <row r="287" spans="1:27" ht="10.35" customHeight="1" x14ac:dyDescent="0.2">
      <c r="A287" s="176">
        <v>40145</v>
      </c>
      <c r="B287" s="177"/>
      <c r="C287" s="178"/>
      <c r="D287" s="143" t="s">
        <v>45</v>
      </c>
      <c r="E287" s="144"/>
      <c r="F287" s="144"/>
      <c r="G287" s="144"/>
      <c r="H287" s="144"/>
      <c r="I287" s="144"/>
      <c r="J287" s="145"/>
      <c r="K287" s="179">
        <v>27.21</v>
      </c>
      <c r="L287" s="180"/>
      <c r="M287" s="181" t="s">
        <v>21</v>
      </c>
      <c r="N287" s="182"/>
      <c r="O287" s="183"/>
      <c r="P287" s="192">
        <v>24.667999999999999</v>
      </c>
      <c r="Q287" s="193"/>
      <c r="R287" s="193"/>
      <c r="S287" s="193"/>
      <c r="T287" s="193"/>
      <c r="U287" s="194"/>
      <c r="V287" s="187">
        <v>2.58</v>
      </c>
      <c r="W287" s="188"/>
      <c r="X287" s="188"/>
      <c r="Y287" s="189"/>
      <c r="Z287" s="179">
        <v>63.64</v>
      </c>
      <c r="AA287" s="180"/>
    </row>
    <row r="288" spans="1:27" ht="10.35" customHeight="1" x14ac:dyDescent="0.2">
      <c r="A288" s="176">
        <v>41293</v>
      </c>
      <c r="B288" s="177"/>
      <c r="C288" s="178"/>
      <c r="D288" s="143" t="s">
        <v>60</v>
      </c>
      <c r="E288" s="144"/>
      <c r="F288" s="144"/>
      <c r="G288" s="144"/>
      <c r="H288" s="144"/>
      <c r="I288" s="144"/>
      <c r="J288" s="145"/>
      <c r="K288" s="179">
        <v>27.21</v>
      </c>
      <c r="L288" s="180"/>
      <c r="M288" s="181" t="s">
        <v>20</v>
      </c>
      <c r="N288" s="182"/>
      <c r="O288" s="183"/>
      <c r="P288" s="184">
        <v>123.342</v>
      </c>
      <c r="Q288" s="185"/>
      <c r="R288" s="185"/>
      <c r="S288" s="185"/>
      <c r="T288" s="185"/>
      <c r="U288" s="186"/>
      <c r="V288" s="187">
        <v>6.56</v>
      </c>
      <c r="W288" s="188"/>
      <c r="X288" s="188"/>
      <c r="Y288" s="189"/>
      <c r="Z288" s="174">
        <v>809.12</v>
      </c>
      <c r="AA288" s="175"/>
    </row>
    <row r="289" spans="1:27" ht="10.35" customHeight="1" x14ac:dyDescent="0.2">
      <c r="A289" s="176">
        <v>45030</v>
      </c>
      <c r="B289" s="177"/>
      <c r="C289" s="178"/>
      <c r="D289" s="143" t="s">
        <v>61</v>
      </c>
      <c r="E289" s="144"/>
      <c r="F289" s="144"/>
      <c r="G289" s="144"/>
      <c r="H289" s="144"/>
      <c r="I289" s="144"/>
      <c r="J289" s="145"/>
      <c r="K289" s="179">
        <v>27.21</v>
      </c>
      <c r="L289" s="180"/>
      <c r="M289" s="181" t="s">
        <v>21</v>
      </c>
      <c r="N289" s="182"/>
      <c r="O289" s="183"/>
      <c r="P289" s="192">
        <v>44.143999999999998</v>
      </c>
      <c r="Q289" s="193"/>
      <c r="R289" s="193"/>
      <c r="S289" s="193"/>
      <c r="T289" s="193"/>
      <c r="U289" s="194"/>
      <c r="V289" s="174">
        <v>209.6</v>
      </c>
      <c r="W289" s="201"/>
      <c r="X289" s="201"/>
      <c r="Y289" s="175"/>
      <c r="Z289" s="190">
        <v>9252.58</v>
      </c>
      <c r="AA289" s="191"/>
    </row>
    <row r="290" spans="1:27" ht="10.35" customHeight="1" x14ac:dyDescent="0.2">
      <c r="A290" s="176">
        <v>41294</v>
      </c>
      <c r="B290" s="177"/>
      <c r="C290" s="178"/>
      <c r="D290" s="143" t="s">
        <v>47</v>
      </c>
      <c r="E290" s="144"/>
      <c r="F290" s="144"/>
      <c r="G290" s="144"/>
      <c r="H290" s="144"/>
      <c r="I290" s="144"/>
      <c r="J290" s="145"/>
      <c r="K290" s="179">
        <v>27.21</v>
      </c>
      <c r="L290" s="180"/>
      <c r="M290" s="181" t="s">
        <v>21</v>
      </c>
      <c r="N290" s="182"/>
      <c r="O290" s="183"/>
      <c r="P290" s="192">
        <v>11.273</v>
      </c>
      <c r="Q290" s="193"/>
      <c r="R290" s="193"/>
      <c r="S290" s="193"/>
      <c r="T290" s="193"/>
      <c r="U290" s="194"/>
      <c r="V290" s="174">
        <v>137.1</v>
      </c>
      <c r="W290" s="201"/>
      <c r="X290" s="201"/>
      <c r="Y290" s="175"/>
      <c r="Z290" s="190">
        <v>1545.52</v>
      </c>
      <c r="AA290" s="191"/>
    </row>
    <row r="291" spans="1:27" ht="30.75" customHeight="1" x14ac:dyDescent="0.2">
      <c r="A291" s="176">
        <v>45145</v>
      </c>
      <c r="B291" s="177"/>
      <c r="C291" s="178"/>
      <c r="D291" s="143" t="s">
        <v>56</v>
      </c>
      <c r="E291" s="144"/>
      <c r="F291" s="144"/>
      <c r="G291" s="144"/>
      <c r="H291" s="144"/>
      <c r="I291" s="144"/>
      <c r="J291" s="145"/>
      <c r="K291" s="179">
        <v>27.21</v>
      </c>
      <c r="L291" s="180"/>
      <c r="M291" s="181" t="s">
        <v>20</v>
      </c>
      <c r="N291" s="182"/>
      <c r="O291" s="183"/>
      <c r="P291" s="192">
        <v>43.74</v>
      </c>
      <c r="Q291" s="193"/>
      <c r="R291" s="193"/>
      <c r="S291" s="193"/>
      <c r="T291" s="193"/>
      <c r="U291" s="194"/>
      <c r="V291" s="174">
        <v>107.04</v>
      </c>
      <c r="W291" s="201"/>
      <c r="X291" s="201"/>
      <c r="Y291" s="175"/>
      <c r="Z291" s="190">
        <v>4681.92</v>
      </c>
      <c r="AA291" s="191"/>
    </row>
    <row r="292" spans="1:27" ht="10.35" customHeight="1" x14ac:dyDescent="0.2">
      <c r="A292" s="176">
        <v>45160</v>
      </c>
      <c r="B292" s="177"/>
      <c r="C292" s="178"/>
      <c r="D292" s="143" t="s">
        <v>109</v>
      </c>
      <c r="E292" s="144"/>
      <c r="F292" s="144"/>
      <c r="G292" s="144"/>
      <c r="H292" s="144"/>
      <c r="I292" s="144"/>
      <c r="J292" s="145"/>
      <c r="K292" s="179">
        <v>27.21</v>
      </c>
      <c r="L292" s="180"/>
      <c r="M292" s="181" t="s">
        <v>21</v>
      </c>
      <c r="N292" s="182"/>
      <c r="O292" s="183"/>
      <c r="P292" s="192">
        <v>20.948</v>
      </c>
      <c r="Q292" s="193"/>
      <c r="R292" s="193"/>
      <c r="S292" s="193"/>
      <c r="T292" s="193"/>
      <c r="U292" s="194"/>
      <c r="V292" s="174">
        <v>708.91</v>
      </c>
      <c r="W292" s="201"/>
      <c r="X292" s="201"/>
      <c r="Y292" s="175"/>
      <c r="Z292" s="196">
        <v>14850.24</v>
      </c>
      <c r="AA292" s="197"/>
    </row>
    <row r="293" spans="1:27" ht="10.35" customHeight="1" x14ac:dyDescent="0.2">
      <c r="A293" s="176">
        <v>40453</v>
      </c>
      <c r="B293" s="177"/>
      <c r="C293" s="178"/>
      <c r="D293" s="143" t="s">
        <v>52</v>
      </c>
      <c r="E293" s="144"/>
      <c r="F293" s="144"/>
      <c r="G293" s="144"/>
      <c r="H293" s="144"/>
      <c r="I293" s="144"/>
      <c r="J293" s="145"/>
      <c r="K293" s="179">
        <v>27.21</v>
      </c>
      <c r="L293" s="180"/>
      <c r="M293" s="181" t="s">
        <v>24</v>
      </c>
      <c r="N293" s="182"/>
      <c r="O293" s="183"/>
      <c r="P293" s="192">
        <v>53.923999999999999</v>
      </c>
      <c r="Q293" s="193"/>
      <c r="R293" s="193"/>
      <c r="S293" s="193"/>
      <c r="T293" s="193"/>
      <c r="U293" s="194"/>
      <c r="V293" s="187">
        <v>0.91</v>
      </c>
      <c r="W293" s="188"/>
      <c r="X293" s="188"/>
      <c r="Y293" s="189"/>
      <c r="Z293" s="179">
        <v>49.07</v>
      </c>
      <c r="AA293" s="180"/>
    </row>
    <row r="294" spans="1:27" ht="10.35" customHeight="1" x14ac:dyDescent="0.2">
      <c r="A294" s="176">
        <v>40455</v>
      </c>
      <c r="B294" s="177"/>
      <c r="C294" s="178"/>
      <c r="D294" s="143" t="s">
        <v>34</v>
      </c>
      <c r="E294" s="144"/>
      <c r="F294" s="144"/>
      <c r="G294" s="144"/>
      <c r="H294" s="144"/>
      <c r="I294" s="144"/>
      <c r="J294" s="145"/>
      <c r="K294" s="179">
        <v>27.21</v>
      </c>
      <c r="L294" s="180"/>
      <c r="M294" s="181" t="s">
        <v>22</v>
      </c>
      <c r="N294" s="182"/>
      <c r="O294" s="183"/>
      <c r="P294" s="202">
        <v>5954.1540000000005</v>
      </c>
      <c r="Q294" s="203"/>
      <c r="R294" s="203"/>
      <c r="S294" s="203"/>
      <c r="T294" s="203"/>
      <c r="U294" s="204"/>
      <c r="V294" s="187">
        <v>1.5</v>
      </c>
      <c r="W294" s="188"/>
      <c r="X294" s="188"/>
      <c r="Y294" s="189"/>
      <c r="Z294" s="190">
        <v>8931.23</v>
      </c>
      <c r="AA294" s="191"/>
    </row>
    <row r="295" spans="1:27" ht="20.45" customHeight="1" x14ac:dyDescent="0.2">
      <c r="A295" s="176">
        <v>40450</v>
      </c>
      <c r="B295" s="177"/>
      <c r="C295" s="178"/>
      <c r="D295" s="143" t="s">
        <v>25</v>
      </c>
      <c r="E295" s="144"/>
      <c r="F295" s="144"/>
      <c r="G295" s="144"/>
      <c r="H295" s="144"/>
      <c r="I295" s="144"/>
      <c r="J295" s="145"/>
      <c r="K295" s="179">
        <v>27.21</v>
      </c>
      <c r="L295" s="180"/>
      <c r="M295" s="181" t="s">
        <v>23</v>
      </c>
      <c r="N295" s="182"/>
      <c r="O295" s="183"/>
      <c r="P295" s="184">
        <v>239.42699999999999</v>
      </c>
      <c r="Q295" s="185"/>
      <c r="R295" s="185"/>
      <c r="S295" s="185"/>
      <c r="T295" s="185"/>
      <c r="U295" s="186"/>
      <c r="V295" s="187">
        <v>0.91</v>
      </c>
      <c r="W295" s="188"/>
      <c r="X295" s="188"/>
      <c r="Y295" s="189"/>
      <c r="Z295" s="174">
        <v>217.87</v>
      </c>
      <c r="AA295" s="175"/>
    </row>
    <row r="296" spans="1:27" ht="10.35" customHeight="1" x14ac:dyDescent="0.2">
      <c r="A296" s="176">
        <v>47049</v>
      </c>
      <c r="B296" s="177"/>
      <c r="C296" s="178"/>
      <c r="D296" s="143" t="s">
        <v>54</v>
      </c>
      <c r="E296" s="144"/>
      <c r="F296" s="144"/>
      <c r="G296" s="144"/>
      <c r="H296" s="144"/>
      <c r="I296" s="144"/>
      <c r="J296" s="145"/>
      <c r="K296" s="179">
        <v>27.21</v>
      </c>
      <c r="L296" s="180"/>
      <c r="M296" s="181" t="s">
        <v>24</v>
      </c>
      <c r="N296" s="182"/>
      <c r="O296" s="183"/>
      <c r="P296" s="184">
        <v>743.81799999999998</v>
      </c>
      <c r="Q296" s="185"/>
      <c r="R296" s="185"/>
      <c r="S296" s="185"/>
      <c r="T296" s="185"/>
      <c r="U296" s="186"/>
      <c r="V296" s="187">
        <v>1.78</v>
      </c>
      <c r="W296" s="188"/>
      <c r="X296" s="188"/>
      <c r="Y296" s="189"/>
      <c r="Z296" s="190">
        <v>1323.99</v>
      </c>
      <c r="AA296" s="191"/>
    </row>
    <row r="297" spans="1:27" ht="10.35" customHeight="1" x14ac:dyDescent="0.2">
      <c r="A297" s="176">
        <v>40449</v>
      </c>
      <c r="B297" s="177"/>
      <c r="C297" s="178"/>
      <c r="D297" s="143" t="s">
        <v>57</v>
      </c>
      <c r="E297" s="144"/>
      <c r="F297" s="144"/>
      <c r="G297" s="144"/>
      <c r="H297" s="144"/>
      <c r="I297" s="144"/>
      <c r="J297" s="145"/>
      <c r="K297" s="179">
        <v>27.21</v>
      </c>
      <c r="L297" s="180"/>
      <c r="M297" s="181" t="s">
        <v>24</v>
      </c>
      <c r="N297" s="182"/>
      <c r="O297" s="183"/>
      <c r="P297" s="192">
        <v>75.488</v>
      </c>
      <c r="Q297" s="193"/>
      <c r="R297" s="193"/>
      <c r="S297" s="193"/>
      <c r="T297" s="193"/>
      <c r="U297" s="194"/>
      <c r="V297" s="187">
        <v>1.78</v>
      </c>
      <c r="W297" s="188"/>
      <c r="X297" s="188"/>
      <c r="Y297" s="189"/>
      <c r="Z297" s="174">
        <v>134.36000000000001</v>
      </c>
      <c r="AA297" s="175"/>
    </row>
    <row r="298" spans="1:27" ht="10.9" customHeight="1" x14ac:dyDescent="0.2">
      <c r="A298" s="164"/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</row>
    <row r="299" spans="1:27" ht="10.35" customHeight="1" x14ac:dyDescent="0.2">
      <c r="A299" s="198"/>
      <c r="B299" s="199"/>
      <c r="C299" s="200"/>
      <c r="D299" s="198" t="s">
        <v>62</v>
      </c>
      <c r="E299" s="199"/>
      <c r="F299" s="199"/>
      <c r="G299" s="199"/>
      <c r="H299" s="199"/>
      <c r="I299" s="199"/>
      <c r="J299" s="199"/>
      <c r="K299" s="199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0"/>
    </row>
    <row r="300" spans="1:27" ht="30.75" customHeight="1" x14ac:dyDescent="0.2">
      <c r="A300" s="176">
        <v>40001</v>
      </c>
      <c r="B300" s="177"/>
      <c r="C300" s="178"/>
      <c r="D300" s="143" t="s">
        <v>19</v>
      </c>
      <c r="E300" s="144"/>
      <c r="F300" s="144"/>
      <c r="G300" s="144"/>
      <c r="H300" s="144"/>
      <c r="I300" s="144"/>
      <c r="J300" s="145"/>
      <c r="K300" s="179">
        <v>27.21</v>
      </c>
      <c r="L300" s="180"/>
      <c r="M300" s="181" t="s">
        <v>20</v>
      </c>
      <c r="N300" s="182"/>
      <c r="O300" s="183"/>
      <c r="P300" s="184">
        <v>100</v>
      </c>
      <c r="Q300" s="185"/>
      <c r="R300" s="185"/>
      <c r="S300" s="185"/>
      <c r="T300" s="185"/>
      <c r="U300" s="186"/>
      <c r="V300" s="187">
        <v>0.69</v>
      </c>
      <c r="W300" s="188"/>
      <c r="X300" s="188"/>
      <c r="Y300" s="189"/>
      <c r="Z300" s="179">
        <v>69</v>
      </c>
      <c r="AA300" s="180"/>
    </row>
    <row r="301" spans="1:27" ht="10.35" customHeight="1" x14ac:dyDescent="0.2">
      <c r="A301" s="176">
        <v>40005</v>
      </c>
      <c r="B301" s="177"/>
      <c r="C301" s="178"/>
      <c r="D301" s="143" t="s">
        <v>42</v>
      </c>
      <c r="E301" s="144"/>
      <c r="F301" s="144"/>
      <c r="G301" s="144"/>
      <c r="H301" s="144"/>
      <c r="I301" s="144"/>
      <c r="J301" s="145"/>
      <c r="K301" s="179">
        <v>27.21</v>
      </c>
      <c r="L301" s="180"/>
      <c r="M301" s="181" t="s">
        <v>21</v>
      </c>
      <c r="N301" s="182"/>
      <c r="O301" s="183"/>
      <c r="P301" s="192">
        <v>20</v>
      </c>
      <c r="Q301" s="193"/>
      <c r="R301" s="193"/>
      <c r="S301" s="193"/>
      <c r="T301" s="193"/>
      <c r="U301" s="194"/>
      <c r="V301" s="187">
        <v>3.23</v>
      </c>
      <c r="W301" s="188"/>
      <c r="X301" s="188"/>
      <c r="Y301" s="189"/>
      <c r="Z301" s="179">
        <v>64.599999999999994</v>
      </c>
      <c r="AA301" s="180"/>
    </row>
    <row r="302" spans="1:27" ht="10.35" customHeight="1" x14ac:dyDescent="0.2">
      <c r="A302" s="176">
        <v>40006</v>
      </c>
      <c r="B302" s="177"/>
      <c r="C302" s="178"/>
      <c r="D302" s="143" t="s">
        <v>43</v>
      </c>
      <c r="E302" s="144"/>
      <c r="F302" s="144"/>
      <c r="G302" s="144"/>
      <c r="H302" s="144"/>
      <c r="I302" s="144"/>
      <c r="J302" s="145"/>
      <c r="K302" s="179">
        <v>27.21</v>
      </c>
      <c r="L302" s="180"/>
      <c r="M302" s="181" t="s">
        <v>22</v>
      </c>
      <c r="N302" s="182"/>
      <c r="O302" s="183"/>
      <c r="P302" s="184">
        <v>100</v>
      </c>
      <c r="Q302" s="185"/>
      <c r="R302" s="185"/>
      <c r="S302" s="185"/>
      <c r="T302" s="185"/>
      <c r="U302" s="186"/>
      <c r="V302" s="187">
        <v>2.77</v>
      </c>
      <c r="W302" s="188"/>
      <c r="X302" s="188"/>
      <c r="Y302" s="189"/>
      <c r="Z302" s="174">
        <v>277</v>
      </c>
      <c r="AA302" s="175"/>
    </row>
    <row r="303" spans="1:27" ht="10.35" customHeight="1" x14ac:dyDescent="0.2">
      <c r="A303" s="176">
        <v>40145</v>
      </c>
      <c r="B303" s="177"/>
      <c r="C303" s="178"/>
      <c r="D303" s="143" t="s">
        <v>45</v>
      </c>
      <c r="E303" s="144"/>
      <c r="F303" s="144"/>
      <c r="G303" s="144"/>
      <c r="H303" s="144"/>
      <c r="I303" s="144"/>
      <c r="J303" s="145"/>
      <c r="K303" s="179">
        <v>27.21</v>
      </c>
      <c r="L303" s="180"/>
      <c r="M303" s="181" t="s">
        <v>21</v>
      </c>
      <c r="N303" s="182"/>
      <c r="O303" s="183"/>
      <c r="P303" s="192">
        <v>20</v>
      </c>
      <c r="Q303" s="193"/>
      <c r="R303" s="193"/>
      <c r="S303" s="193"/>
      <c r="T303" s="193"/>
      <c r="U303" s="194"/>
      <c r="V303" s="187">
        <v>2.58</v>
      </c>
      <c r="W303" s="188"/>
      <c r="X303" s="188"/>
      <c r="Y303" s="189"/>
      <c r="Z303" s="179">
        <v>51.6</v>
      </c>
      <c r="AA303" s="180"/>
    </row>
    <row r="304" spans="1:27" ht="20.45" customHeight="1" x14ac:dyDescent="0.2">
      <c r="A304" s="176">
        <v>45465</v>
      </c>
      <c r="B304" s="177"/>
      <c r="C304" s="178"/>
      <c r="D304" s="143" t="s">
        <v>81</v>
      </c>
      <c r="E304" s="144"/>
      <c r="F304" s="144"/>
      <c r="G304" s="144"/>
      <c r="H304" s="144"/>
      <c r="I304" s="144"/>
      <c r="J304" s="145"/>
      <c r="K304" s="179">
        <v>27.21</v>
      </c>
      <c r="L304" s="180"/>
      <c r="M304" s="181" t="s">
        <v>64</v>
      </c>
      <c r="N304" s="182"/>
      <c r="O304" s="183"/>
      <c r="P304" s="192">
        <v>40</v>
      </c>
      <c r="Q304" s="193"/>
      <c r="R304" s="193"/>
      <c r="S304" s="193"/>
      <c r="T304" s="193"/>
      <c r="U304" s="194"/>
      <c r="V304" s="190">
        <v>2278.21</v>
      </c>
      <c r="W304" s="205"/>
      <c r="X304" s="205"/>
      <c r="Y304" s="191"/>
      <c r="Z304" s="196">
        <v>91128.4</v>
      </c>
      <c r="AA304" s="197"/>
    </row>
    <row r="305" spans="1:27" ht="20.45" customHeight="1" x14ac:dyDescent="0.2">
      <c r="A305" s="176">
        <v>40015</v>
      </c>
      <c r="B305" s="177"/>
      <c r="C305" s="178"/>
      <c r="D305" s="143" t="s">
        <v>95</v>
      </c>
      <c r="E305" s="144"/>
      <c r="F305" s="144"/>
      <c r="G305" s="144"/>
      <c r="H305" s="144"/>
      <c r="I305" s="144"/>
      <c r="J305" s="145"/>
      <c r="K305" s="179">
        <v>27.21</v>
      </c>
      <c r="L305" s="180"/>
      <c r="M305" s="181" t="s">
        <v>21</v>
      </c>
      <c r="N305" s="182"/>
      <c r="O305" s="183"/>
      <c r="P305" s="184">
        <v>585.875</v>
      </c>
      <c r="Q305" s="185"/>
      <c r="R305" s="185"/>
      <c r="S305" s="185"/>
      <c r="T305" s="185"/>
      <c r="U305" s="186"/>
      <c r="V305" s="187">
        <v>9.0399999999999991</v>
      </c>
      <c r="W305" s="188"/>
      <c r="X305" s="188"/>
      <c r="Y305" s="189"/>
      <c r="Z305" s="190">
        <v>5296.31</v>
      </c>
      <c r="AA305" s="191"/>
    </row>
    <row r="306" spans="1:27" ht="10.35" customHeight="1" x14ac:dyDescent="0.2">
      <c r="A306" s="176">
        <v>40315</v>
      </c>
      <c r="B306" s="177"/>
      <c r="C306" s="178"/>
      <c r="D306" s="143" t="s">
        <v>65</v>
      </c>
      <c r="E306" s="144"/>
      <c r="F306" s="144"/>
      <c r="G306" s="144"/>
      <c r="H306" s="144"/>
      <c r="I306" s="144"/>
      <c r="J306" s="145"/>
      <c r="K306" s="179">
        <v>27.21</v>
      </c>
      <c r="L306" s="180"/>
      <c r="M306" s="181" t="s">
        <v>21</v>
      </c>
      <c r="N306" s="182"/>
      <c r="O306" s="183"/>
      <c r="P306" s="192">
        <v>25</v>
      </c>
      <c r="Q306" s="193"/>
      <c r="R306" s="193"/>
      <c r="S306" s="193"/>
      <c r="T306" s="193"/>
      <c r="U306" s="194"/>
      <c r="V306" s="187">
        <v>5.45</v>
      </c>
      <c r="W306" s="188"/>
      <c r="X306" s="188"/>
      <c r="Y306" s="189"/>
      <c r="Z306" s="174">
        <v>136.25</v>
      </c>
      <c r="AA306" s="175"/>
    </row>
    <row r="307" spans="1:27" ht="10.35" customHeight="1" x14ac:dyDescent="0.2">
      <c r="A307" s="176">
        <v>40320</v>
      </c>
      <c r="B307" s="177"/>
      <c r="C307" s="178"/>
      <c r="D307" s="143" t="s">
        <v>44</v>
      </c>
      <c r="E307" s="144"/>
      <c r="F307" s="144"/>
      <c r="G307" s="144"/>
      <c r="H307" s="144"/>
      <c r="I307" s="144"/>
      <c r="J307" s="145"/>
      <c r="K307" s="179">
        <v>27.21</v>
      </c>
      <c r="L307" s="180"/>
      <c r="M307" s="181" t="s">
        <v>22</v>
      </c>
      <c r="N307" s="182"/>
      <c r="O307" s="183"/>
      <c r="P307" s="184">
        <v>250</v>
      </c>
      <c r="Q307" s="185"/>
      <c r="R307" s="185"/>
      <c r="S307" s="185"/>
      <c r="T307" s="185"/>
      <c r="U307" s="186"/>
      <c r="V307" s="187">
        <v>3.07</v>
      </c>
      <c r="W307" s="188"/>
      <c r="X307" s="188"/>
      <c r="Y307" s="189"/>
      <c r="Z307" s="174">
        <v>767.5</v>
      </c>
      <c r="AA307" s="175"/>
    </row>
    <row r="308" spans="1:27" ht="10.35" customHeight="1" x14ac:dyDescent="0.2">
      <c r="A308" s="176">
        <v>40120</v>
      </c>
      <c r="B308" s="177"/>
      <c r="C308" s="178"/>
      <c r="D308" s="143" t="s">
        <v>46</v>
      </c>
      <c r="E308" s="144"/>
      <c r="F308" s="144"/>
      <c r="G308" s="144"/>
      <c r="H308" s="144"/>
      <c r="I308" s="144"/>
      <c r="J308" s="145"/>
      <c r="K308" s="179">
        <v>27.21</v>
      </c>
      <c r="L308" s="180"/>
      <c r="M308" s="181" t="s">
        <v>20</v>
      </c>
      <c r="N308" s="182"/>
      <c r="O308" s="183"/>
      <c r="P308" s="184">
        <v>292.93700000000001</v>
      </c>
      <c r="Q308" s="185"/>
      <c r="R308" s="185"/>
      <c r="S308" s="185"/>
      <c r="T308" s="185"/>
      <c r="U308" s="186"/>
      <c r="V308" s="187">
        <v>0.52</v>
      </c>
      <c r="W308" s="188"/>
      <c r="X308" s="188"/>
      <c r="Y308" s="189"/>
      <c r="Z308" s="174">
        <v>152.32</v>
      </c>
      <c r="AA308" s="175"/>
    </row>
    <row r="309" spans="1:27" ht="10.35" customHeight="1" x14ac:dyDescent="0.2">
      <c r="A309" s="176">
        <v>40130</v>
      </c>
      <c r="B309" s="177"/>
      <c r="C309" s="178"/>
      <c r="D309" s="143" t="s">
        <v>78</v>
      </c>
      <c r="E309" s="144"/>
      <c r="F309" s="144"/>
      <c r="G309" s="144"/>
      <c r="H309" s="144"/>
      <c r="I309" s="144"/>
      <c r="J309" s="145"/>
      <c r="K309" s="179">
        <v>27.21</v>
      </c>
      <c r="L309" s="180"/>
      <c r="M309" s="181" t="s">
        <v>20</v>
      </c>
      <c r="N309" s="182"/>
      <c r="O309" s="183"/>
      <c r="P309" s="184">
        <v>100</v>
      </c>
      <c r="Q309" s="185"/>
      <c r="R309" s="185"/>
      <c r="S309" s="185"/>
      <c r="T309" s="185"/>
      <c r="U309" s="186"/>
      <c r="V309" s="187">
        <v>0.53</v>
      </c>
      <c r="W309" s="188"/>
      <c r="X309" s="188"/>
      <c r="Y309" s="189"/>
      <c r="Z309" s="179">
        <v>53</v>
      </c>
      <c r="AA309" s="180"/>
    </row>
    <row r="310" spans="1:27" ht="10.35" customHeight="1" x14ac:dyDescent="0.2">
      <c r="A310" s="176">
        <v>40101</v>
      </c>
      <c r="B310" s="177"/>
      <c r="C310" s="178"/>
      <c r="D310" s="143" t="s">
        <v>63</v>
      </c>
      <c r="E310" s="144"/>
      <c r="F310" s="144"/>
      <c r="G310" s="144"/>
      <c r="H310" s="144"/>
      <c r="I310" s="144"/>
      <c r="J310" s="145"/>
      <c r="K310" s="179">
        <v>27.21</v>
      </c>
      <c r="L310" s="180"/>
      <c r="M310" s="181" t="s">
        <v>21</v>
      </c>
      <c r="N310" s="182"/>
      <c r="O310" s="183"/>
      <c r="P310" s="184">
        <v>270</v>
      </c>
      <c r="Q310" s="185"/>
      <c r="R310" s="185"/>
      <c r="S310" s="185"/>
      <c r="T310" s="185"/>
      <c r="U310" s="186"/>
      <c r="V310" s="187">
        <v>6.9</v>
      </c>
      <c r="W310" s="188"/>
      <c r="X310" s="188"/>
      <c r="Y310" s="189"/>
      <c r="Z310" s="190">
        <v>1863</v>
      </c>
      <c r="AA310" s="191"/>
    </row>
    <row r="311" spans="1:27" ht="10.35" customHeight="1" x14ac:dyDescent="0.2">
      <c r="A311" s="176">
        <v>40102</v>
      </c>
      <c r="B311" s="177"/>
      <c r="C311" s="178"/>
      <c r="D311" s="143" t="s">
        <v>79</v>
      </c>
      <c r="E311" s="144"/>
      <c r="F311" s="144"/>
      <c r="G311" s="144"/>
      <c r="H311" s="144"/>
      <c r="I311" s="144"/>
      <c r="J311" s="145"/>
      <c r="K311" s="179">
        <v>27.21</v>
      </c>
      <c r="L311" s="180"/>
      <c r="M311" s="181" t="s">
        <v>21</v>
      </c>
      <c r="N311" s="182"/>
      <c r="O311" s="183"/>
      <c r="P311" s="184">
        <v>218.7</v>
      </c>
      <c r="Q311" s="185"/>
      <c r="R311" s="185"/>
      <c r="S311" s="185"/>
      <c r="T311" s="185"/>
      <c r="U311" s="186"/>
      <c r="V311" s="187">
        <v>9.4600000000000009</v>
      </c>
      <c r="W311" s="188"/>
      <c r="X311" s="188"/>
      <c r="Y311" s="189"/>
      <c r="Z311" s="190">
        <v>2068.9</v>
      </c>
      <c r="AA311" s="191"/>
    </row>
    <row r="312" spans="1:27" ht="10.35" customHeight="1" x14ac:dyDescent="0.2">
      <c r="A312" s="176">
        <v>40454</v>
      </c>
      <c r="B312" s="177"/>
      <c r="C312" s="178"/>
      <c r="D312" s="143" t="s">
        <v>82</v>
      </c>
      <c r="E312" s="144"/>
      <c r="F312" s="144"/>
      <c r="G312" s="144"/>
      <c r="H312" s="144"/>
      <c r="I312" s="144"/>
      <c r="J312" s="145"/>
      <c r="K312" s="179">
        <v>27.21</v>
      </c>
      <c r="L312" s="180"/>
      <c r="M312" s="181" t="s">
        <v>24</v>
      </c>
      <c r="N312" s="182"/>
      <c r="O312" s="183"/>
      <c r="P312" s="202">
        <v>6525.8869999999997</v>
      </c>
      <c r="Q312" s="203"/>
      <c r="R312" s="203"/>
      <c r="S312" s="203"/>
      <c r="T312" s="203"/>
      <c r="U312" s="204"/>
      <c r="V312" s="187">
        <v>0.96</v>
      </c>
      <c r="W312" s="188"/>
      <c r="X312" s="188"/>
      <c r="Y312" s="189"/>
      <c r="Z312" s="190">
        <v>6264.85</v>
      </c>
      <c r="AA312" s="191"/>
    </row>
    <row r="313" spans="1:27" ht="10.35" customHeight="1" x14ac:dyDescent="0.2">
      <c r="A313" s="176">
        <v>40438</v>
      </c>
      <c r="B313" s="177"/>
      <c r="C313" s="178"/>
      <c r="D313" s="143" t="s">
        <v>83</v>
      </c>
      <c r="E313" s="144"/>
      <c r="F313" s="144"/>
      <c r="G313" s="144"/>
      <c r="H313" s="144"/>
      <c r="I313" s="144"/>
      <c r="J313" s="145"/>
      <c r="K313" s="179">
        <v>27.21</v>
      </c>
      <c r="L313" s="180"/>
      <c r="M313" s="181" t="s">
        <v>24</v>
      </c>
      <c r="N313" s="182"/>
      <c r="O313" s="183"/>
      <c r="P313" s="184">
        <v>648.65700000000004</v>
      </c>
      <c r="Q313" s="185"/>
      <c r="R313" s="185"/>
      <c r="S313" s="185"/>
      <c r="T313" s="185"/>
      <c r="U313" s="186"/>
      <c r="V313" s="187">
        <v>1.86</v>
      </c>
      <c r="W313" s="188"/>
      <c r="X313" s="188"/>
      <c r="Y313" s="189"/>
      <c r="Z313" s="190">
        <v>1206.5</v>
      </c>
      <c r="AA313" s="191"/>
    </row>
    <row r="314" spans="1:27" ht="10.9" customHeight="1" x14ac:dyDescent="0.2">
      <c r="A314" s="164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</row>
    <row r="315" spans="1:27" ht="10.35" customHeight="1" x14ac:dyDescent="0.2">
      <c r="A315" s="198"/>
      <c r="B315" s="199"/>
      <c r="C315" s="200"/>
      <c r="D315" s="198" t="s">
        <v>92</v>
      </c>
      <c r="E315" s="199"/>
      <c r="F315" s="199"/>
      <c r="G315" s="199"/>
      <c r="H315" s="199"/>
      <c r="I315" s="199"/>
      <c r="J315" s="199"/>
      <c r="K315" s="199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0"/>
    </row>
    <row r="316" spans="1:27" ht="10.35" customHeight="1" x14ac:dyDescent="0.2">
      <c r="A316" s="176">
        <v>40850</v>
      </c>
      <c r="B316" s="177"/>
      <c r="C316" s="178"/>
      <c r="D316" s="143" t="s">
        <v>84</v>
      </c>
      <c r="E316" s="144"/>
      <c r="F316" s="144"/>
      <c r="G316" s="144"/>
      <c r="H316" s="144"/>
      <c r="I316" s="144"/>
      <c r="J316" s="145"/>
      <c r="K316" s="179">
        <v>27.21</v>
      </c>
      <c r="L316" s="180"/>
      <c r="M316" s="181" t="s">
        <v>20</v>
      </c>
      <c r="N316" s="182"/>
      <c r="O316" s="183"/>
      <c r="P316" s="192">
        <v>47.47</v>
      </c>
      <c r="Q316" s="193"/>
      <c r="R316" s="193"/>
      <c r="S316" s="193"/>
      <c r="T316" s="193"/>
      <c r="U316" s="194"/>
      <c r="V316" s="174">
        <v>441.45</v>
      </c>
      <c r="W316" s="201"/>
      <c r="X316" s="201"/>
      <c r="Y316" s="175"/>
      <c r="Z316" s="196">
        <v>20955.63</v>
      </c>
      <c r="AA316" s="197"/>
    </row>
    <row r="317" spans="1:27" ht="10.9" customHeight="1" x14ac:dyDescent="0.2">
      <c r="A317" s="164"/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</row>
    <row r="318" spans="1:27" ht="10.35" customHeight="1" x14ac:dyDescent="0.2">
      <c r="A318" s="198"/>
      <c r="B318" s="199"/>
      <c r="C318" s="200"/>
      <c r="D318" s="198" t="s">
        <v>66</v>
      </c>
      <c r="E318" s="199"/>
      <c r="F318" s="199"/>
      <c r="G318" s="199"/>
      <c r="H318" s="199"/>
      <c r="I318" s="199"/>
      <c r="J318" s="199"/>
      <c r="K318" s="199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0"/>
    </row>
    <row r="319" spans="1:27" ht="10.35" customHeight="1" x14ac:dyDescent="0.2">
      <c r="A319" s="176">
        <v>42825</v>
      </c>
      <c r="B319" s="177"/>
      <c r="C319" s="178"/>
      <c r="D319" s="143" t="s">
        <v>67</v>
      </c>
      <c r="E319" s="144"/>
      <c r="F319" s="144"/>
      <c r="G319" s="144"/>
      <c r="H319" s="144"/>
      <c r="I319" s="144"/>
      <c r="J319" s="145"/>
      <c r="K319" s="179">
        <v>27.21</v>
      </c>
      <c r="L319" s="180"/>
      <c r="M319" s="181" t="s">
        <v>21</v>
      </c>
      <c r="N319" s="182"/>
      <c r="O319" s="183"/>
      <c r="P319" s="192">
        <v>25.87</v>
      </c>
      <c r="Q319" s="193"/>
      <c r="R319" s="193"/>
      <c r="S319" s="193"/>
      <c r="T319" s="193"/>
      <c r="U319" s="194"/>
      <c r="V319" s="174">
        <v>840.12</v>
      </c>
      <c r="W319" s="201"/>
      <c r="X319" s="201"/>
      <c r="Y319" s="175"/>
      <c r="Z319" s="196">
        <v>21733.9</v>
      </c>
      <c r="AA319" s="197"/>
    </row>
    <row r="320" spans="1:27" ht="10.35" customHeight="1" x14ac:dyDescent="0.2">
      <c r="A320" s="176">
        <v>40005</v>
      </c>
      <c r="B320" s="177"/>
      <c r="C320" s="178"/>
      <c r="D320" s="143" t="s">
        <v>42</v>
      </c>
      <c r="E320" s="144"/>
      <c r="F320" s="144"/>
      <c r="G320" s="144"/>
      <c r="H320" s="144"/>
      <c r="I320" s="144"/>
      <c r="J320" s="145"/>
      <c r="K320" s="179">
        <v>27.21</v>
      </c>
      <c r="L320" s="180"/>
      <c r="M320" s="181" t="s">
        <v>21</v>
      </c>
      <c r="N320" s="182"/>
      <c r="O320" s="183"/>
      <c r="P320" s="192">
        <v>25.87</v>
      </c>
      <c r="Q320" s="193"/>
      <c r="R320" s="193"/>
      <c r="S320" s="193"/>
      <c r="T320" s="193"/>
      <c r="U320" s="194"/>
      <c r="V320" s="187">
        <v>3.23</v>
      </c>
      <c r="W320" s="188"/>
      <c r="X320" s="188"/>
      <c r="Y320" s="189"/>
      <c r="Z320" s="179">
        <v>83.56</v>
      </c>
      <c r="AA320" s="180"/>
    </row>
    <row r="321" spans="1:27" ht="10.35" customHeight="1" x14ac:dyDescent="0.2">
      <c r="A321" s="176">
        <v>40006</v>
      </c>
      <c r="B321" s="177"/>
      <c r="C321" s="178"/>
      <c r="D321" s="143" t="s">
        <v>43</v>
      </c>
      <c r="E321" s="144"/>
      <c r="F321" s="144"/>
      <c r="G321" s="144"/>
      <c r="H321" s="144"/>
      <c r="I321" s="144"/>
      <c r="J321" s="145"/>
      <c r="K321" s="179">
        <v>27.21</v>
      </c>
      <c r="L321" s="180"/>
      <c r="M321" s="181" t="s">
        <v>22</v>
      </c>
      <c r="N321" s="182"/>
      <c r="O321" s="183"/>
      <c r="P321" s="184">
        <v>129.35</v>
      </c>
      <c r="Q321" s="185"/>
      <c r="R321" s="185"/>
      <c r="S321" s="185"/>
      <c r="T321" s="185"/>
      <c r="U321" s="186"/>
      <c r="V321" s="187">
        <v>2.77</v>
      </c>
      <c r="W321" s="188"/>
      <c r="X321" s="188"/>
      <c r="Y321" s="189"/>
      <c r="Z321" s="174">
        <v>358.29</v>
      </c>
      <c r="AA321" s="175"/>
    </row>
    <row r="322" spans="1:27" ht="10.35" customHeight="1" x14ac:dyDescent="0.2">
      <c r="A322" s="176">
        <v>40145</v>
      </c>
      <c r="B322" s="177"/>
      <c r="C322" s="178"/>
      <c r="D322" s="143" t="s">
        <v>45</v>
      </c>
      <c r="E322" s="144"/>
      <c r="F322" s="144"/>
      <c r="G322" s="144"/>
      <c r="H322" s="144"/>
      <c r="I322" s="144"/>
      <c r="J322" s="145"/>
      <c r="K322" s="179">
        <v>27.21</v>
      </c>
      <c r="L322" s="180"/>
      <c r="M322" s="181" t="s">
        <v>21</v>
      </c>
      <c r="N322" s="182"/>
      <c r="O322" s="183"/>
      <c r="P322" s="192">
        <v>25.87</v>
      </c>
      <c r="Q322" s="193"/>
      <c r="R322" s="193"/>
      <c r="S322" s="193"/>
      <c r="T322" s="193"/>
      <c r="U322" s="194"/>
      <c r="V322" s="187">
        <v>2.58</v>
      </c>
      <c r="W322" s="188"/>
      <c r="X322" s="188"/>
      <c r="Y322" s="189"/>
      <c r="Z322" s="179">
        <v>66.739999999999995</v>
      </c>
      <c r="AA322" s="180"/>
    </row>
    <row r="323" spans="1:27" ht="10.35" customHeight="1" x14ac:dyDescent="0.2">
      <c r="A323" s="176">
        <v>40870</v>
      </c>
      <c r="B323" s="177"/>
      <c r="C323" s="178"/>
      <c r="D323" s="143" t="s">
        <v>85</v>
      </c>
      <c r="E323" s="144"/>
      <c r="F323" s="144"/>
      <c r="G323" s="144"/>
      <c r="H323" s="144"/>
      <c r="I323" s="144"/>
      <c r="J323" s="145"/>
      <c r="K323" s="179">
        <v>27.21</v>
      </c>
      <c r="L323" s="180"/>
      <c r="M323" s="181" t="s">
        <v>20</v>
      </c>
      <c r="N323" s="182"/>
      <c r="O323" s="183"/>
      <c r="P323" s="184">
        <v>200</v>
      </c>
      <c r="Q323" s="185"/>
      <c r="R323" s="185"/>
      <c r="S323" s="185"/>
      <c r="T323" s="185"/>
      <c r="U323" s="186"/>
      <c r="V323" s="187">
        <v>7.84</v>
      </c>
      <c r="W323" s="188"/>
      <c r="X323" s="188"/>
      <c r="Y323" s="189"/>
      <c r="Z323" s="190">
        <v>1568</v>
      </c>
      <c r="AA323" s="191"/>
    </row>
    <row r="324" spans="1:27" ht="10.35" customHeight="1" x14ac:dyDescent="0.2">
      <c r="A324" s="176">
        <v>40805</v>
      </c>
      <c r="B324" s="177"/>
      <c r="C324" s="178"/>
      <c r="D324" s="143" t="s">
        <v>86</v>
      </c>
      <c r="E324" s="144"/>
      <c r="F324" s="144"/>
      <c r="G324" s="144"/>
      <c r="H324" s="144"/>
      <c r="I324" s="144"/>
      <c r="J324" s="145"/>
      <c r="K324" s="179">
        <v>27.21</v>
      </c>
      <c r="L324" s="180"/>
      <c r="M324" s="181" t="s">
        <v>87</v>
      </c>
      <c r="N324" s="182"/>
      <c r="O324" s="183"/>
      <c r="P324" s="192">
        <v>40</v>
      </c>
      <c r="Q324" s="193"/>
      <c r="R324" s="193"/>
      <c r="S324" s="193"/>
      <c r="T324" s="193"/>
      <c r="U324" s="194"/>
      <c r="V324" s="179">
        <v>16.350000000000001</v>
      </c>
      <c r="W324" s="195"/>
      <c r="X324" s="195"/>
      <c r="Y324" s="180"/>
      <c r="Z324" s="174">
        <v>654</v>
      </c>
      <c r="AA324" s="175"/>
    </row>
    <row r="325" spans="1:27" ht="10.35" customHeight="1" x14ac:dyDescent="0.2">
      <c r="A325" s="176">
        <v>40880</v>
      </c>
      <c r="B325" s="177"/>
      <c r="C325" s="178"/>
      <c r="D325" s="143" t="s">
        <v>88</v>
      </c>
      <c r="E325" s="144"/>
      <c r="F325" s="144"/>
      <c r="G325" s="144"/>
      <c r="H325" s="144"/>
      <c r="I325" s="144"/>
      <c r="J325" s="145"/>
      <c r="K325" s="179">
        <v>27.21</v>
      </c>
      <c r="L325" s="180"/>
      <c r="M325" s="181" t="s">
        <v>20</v>
      </c>
      <c r="N325" s="182"/>
      <c r="O325" s="183"/>
      <c r="P325" s="184">
        <v>200</v>
      </c>
      <c r="Q325" s="185"/>
      <c r="R325" s="185"/>
      <c r="S325" s="185"/>
      <c r="T325" s="185"/>
      <c r="U325" s="186"/>
      <c r="V325" s="187">
        <v>0.81</v>
      </c>
      <c r="W325" s="188"/>
      <c r="X325" s="188"/>
      <c r="Y325" s="189"/>
      <c r="Z325" s="174">
        <v>162</v>
      </c>
      <c r="AA325" s="175"/>
    </row>
    <row r="326" spans="1:27" ht="10.9" customHeight="1" x14ac:dyDescent="0.2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</row>
    <row r="327" spans="1:27" ht="10.35" customHeight="1" x14ac:dyDescent="0.2">
      <c r="A327" s="172" t="s">
        <v>26</v>
      </c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52">
        <v>672549.74</v>
      </c>
      <c r="Z327" s="153"/>
      <c r="AA327" s="154"/>
    </row>
    <row r="328" spans="1:27" ht="10.9" customHeight="1" x14ac:dyDescent="0.2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</row>
    <row r="329" spans="1:27" ht="10.35" customHeight="1" x14ac:dyDescent="0.2">
      <c r="A329" s="172" t="s">
        <v>29</v>
      </c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49">
        <v>2912449.02</v>
      </c>
      <c r="Z329" s="150"/>
      <c r="AA329" s="151"/>
    </row>
    <row r="330" spans="1:27" ht="10.9" customHeight="1" x14ac:dyDescent="0.2">
      <c r="A330" s="164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</row>
    <row r="331" spans="1:27" ht="10.35" customHeight="1" x14ac:dyDescent="0.2">
      <c r="A331" s="171" t="s">
        <v>2</v>
      </c>
      <c r="B331" s="171"/>
      <c r="C331" s="171" t="s">
        <v>89</v>
      </c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71"/>
      <c r="Q331" s="171"/>
      <c r="R331" s="171"/>
      <c r="S331" s="171"/>
      <c r="T331" s="171"/>
      <c r="U331" s="172"/>
      <c r="V331" s="171"/>
      <c r="W331" s="171"/>
      <c r="X331" s="171"/>
      <c r="Y331" s="171"/>
      <c r="Z331" s="171"/>
      <c r="AA331" s="171"/>
    </row>
    <row r="332" spans="1:27" ht="10.35" customHeight="1" x14ac:dyDescent="0.2">
      <c r="A332" s="171" t="s">
        <v>3</v>
      </c>
      <c r="B332" s="171"/>
      <c r="C332" s="171" t="s">
        <v>112</v>
      </c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1"/>
      <c r="O332" s="171"/>
      <c r="P332" s="171"/>
      <c r="Q332" s="171"/>
      <c r="R332" s="171"/>
      <c r="S332" s="171"/>
      <c r="T332" s="171"/>
      <c r="U332" s="172" t="s">
        <v>100</v>
      </c>
      <c r="V332" s="172"/>
      <c r="W332" s="172"/>
      <c r="X332" s="172"/>
      <c r="Y332" s="172"/>
      <c r="Z332" s="172"/>
      <c r="AA332" s="172"/>
    </row>
    <row r="333" spans="1:27" ht="20.45" customHeight="1" x14ac:dyDescent="0.2">
      <c r="A333" s="171" t="s">
        <v>4</v>
      </c>
      <c r="B333" s="171"/>
      <c r="C333" s="171" t="s">
        <v>101</v>
      </c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2"/>
      <c r="V333" s="171"/>
      <c r="W333" s="171"/>
      <c r="X333" s="171"/>
      <c r="Y333" s="171"/>
      <c r="Z333" s="171"/>
      <c r="AA333" s="171"/>
    </row>
    <row r="334" spans="1:27" ht="10.35" customHeight="1" x14ac:dyDescent="0.2">
      <c r="A334" s="171" t="s">
        <v>5</v>
      </c>
      <c r="B334" s="171"/>
      <c r="C334" s="171" t="s">
        <v>113</v>
      </c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  <c r="T334" s="171"/>
      <c r="U334" s="172"/>
      <c r="V334" s="171"/>
      <c r="W334" s="171"/>
      <c r="X334" s="171"/>
      <c r="Y334" s="171"/>
      <c r="Z334" s="171"/>
      <c r="AA334" s="171"/>
    </row>
    <row r="335" spans="1:27" ht="10.35" customHeight="1" x14ac:dyDescent="0.2">
      <c r="A335" s="171" t="s">
        <v>6</v>
      </c>
      <c r="B335" s="171"/>
      <c r="C335" s="171" t="s">
        <v>7</v>
      </c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  <c r="T335" s="171"/>
      <c r="U335" s="172"/>
      <c r="V335" s="171"/>
      <c r="W335" s="171"/>
      <c r="X335" s="171"/>
      <c r="Y335" s="171"/>
      <c r="Z335" s="171"/>
      <c r="AA335" s="171"/>
    </row>
    <row r="336" spans="1:27" ht="10.35" customHeight="1" x14ac:dyDescent="0.2">
      <c r="A336" s="171" t="s">
        <v>8</v>
      </c>
      <c r="B336" s="171"/>
      <c r="C336" s="171" t="s">
        <v>9</v>
      </c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  <c r="O336" s="171"/>
      <c r="P336" s="171"/>
      <c r="Q336" s="171"/>
      <c r="R336" s="171"/>
      <c r="S336" s="171"/>
      <c r="T336" s="171"/>
      <c r="U336" s="172"/>
      <c r="V336" s="171"/>
      <c r="W336" s="171"/>
      <c r="X336" s="171"/>
      <c r="Y336" s="171"/>
      <c r="Z336" s="171"/>
      <c r="AA336" s="171"/>
    </row>
    <row r="337" spans="1:27" ht="10.35" customHeight="1" x14ac:dyDescent="0.2">
      <c r="A337" s="171" t="s">
        <v>10</v>
      </c>
      <c r="B337" s="171"/>
      <c r="C337" s="171" t="s">
        <v>7</v>
      </c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2"/>
      <c r="V337" s="171"/>
      <c r="W337" s="171"/>
      <c r="X337" s="171"/>
      <c r="Y337" s="171"/>
      <c r="Z337" s="171"/>
      <c r="AA337" s="171"/>
    </row>
    <row r="338" spans="1:27" ht="10.35" customHeight="1" x14ac:dyDescent="0.2">
      <c r="A338" s="171" t="s">
        <v>11</v>
      </c>
      <c r="B338" s="171"/>
      <c r="C338" s="171" t="s">
        <v>90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  <c r="T338" s="171"/>
      <c r="U338" s="172"/>
      <c r="V338" s="171"/>
      <c r="W338" s="171"/>
      <c r="X338" s="171"/>
      <c r="Y338" s="171"/>
      <c r="Z338" s="171"/>
      <c r="AA338" s="171"/>
    </row>
    <row r="339" spans="1:27" ht="10.35" customHeight="1" x14ac:dyDescent="0.2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  <c r="O339" s="171"/>
      <c r="P339" s="171"/>
      <c r="Q339" s="171"/>
      <c r="R339" s="171"/>
      <c r="S339" s="171"/>
      <c r="T339" s="171"/>
      <c r="U339" s="172" t="s">
        <v>103</v>
      </c>
      <c r="V339" s="172"/>
      <c r="W339" s="172"/>
      <c r="X339" s="172"/>
      <c r="Y339" s="172"/>
      <c r="Z339" s="172"/>
      <c r="AA339" s="172"/>
    </row>
    <row r="340" spans="1:27" ht="10.35" customHeight="1" x14ac:dyDescent="0.2">
      <c r="A340" s="171" t="s">
        <v>94</v>
      </c>
      <c r="B340" s="171"/>
      <c r="C340" s="171" t="s">
        <v>114</v>
      </c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2"/>
      <c r="V340" s="171"/>
      <c r="W340" s="171"/>
      <c r="X340" s="171"/>
      <c r="Y340" s="171"/>
      <c r="Z340" s="171"/>
      <c r="AA340" s="171"/>
    </row>
    <row r="341" spans="1:27" ht="10.9" customHeight="1" x14ac:dyDescent="0.2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</row>
    <row r="342" spans="1:27" ht="10.9" customHeight="1" x14ac:dyDescent="0.2">
      <c r="A342" s="164"/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</row>
    <row r="343" spans="1:27" ht="10.9" customHeight="1" x14ac:dyDescent="0.2">
      <c r="A343" s="164"/>
      <c r="B343" s="164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  <c r="AA343" s="164"/>
    </row>
    <row r="344" spans="1:27" ht="10.35" customHeight="1" x14ac:dyDescent="0.2">
      <c r="A344" s="165" t="s">
        <v>30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7"/>
      <c r="L344" s="168" t="s">
        <v>68</v>
      </c>
      <c r="M344" s="169"/>
      <c r="N344" s="169"/>
      <c r="O344" s="169"/>
      <c r="P344" s="169"/>
      <c r="Q344" s="169"/>
      <c r="R344" s="170"/>
      <c r="S344" s="168" t="s">
        <v>31</v>
      </c>
      <c r="T344" s="169"/>
      <c r="U344" s="169"/>
      <c r="V344" s="169"/>
      <c r="W344" s="169"/>
      <c r="X344" s="170"/>
      <c r="Y344" s="168" t="s">
        <v>69</v>
      </c>
      <c r="Z344" s="169"/>
      <c r="AA344" s="170"/>
    </row>
    <row r="345" spans="1:27" ht="10.35" customHeight="1" x14ac:dyDescent="0.2">
      <c r="A345" s="131"/>
      <c r="B345" s="132"/>
      <c r="C345" s="132"/>
      <c r="D345" s="132"/>
      <c r="E345" s="132"/>
      <c r="F345" s="132"/>
      <c r="G345" s="132"/>
      <c r="H345" s="132"/>
      <c r="I345" s="132"/>
      <c r="J345" s="132"/>
      <c r="K345" s="133"/>
      <c r="L345" s="158"/>
      <c r="M345" s="159"/>
      <c r="N345" s="159"/>
      <c r="O345" s="159"/>
      <c r="P345" s="159"/>
      <c r="Q345" s="159"/>
      <c r="R345" s="160"/>
      <c r="S345" s="158"/>
      <c r="T345" s="159"/>
      <c r="U345" s="159"/>
      <c r="V345" s="159"/>
      <c r="W345" s="159"/>
      <c r="X345" s="160"/>
      <c r="Y345" s="158"/>
      <c r="Z345" s="159"/>
      <c r="AA345" s="160"/>
    </row>
    <row r="346" spans="1:27" ht="10.35" customHeight="1" x14ac:dyDescent="0.2">
      <c r="A346" s="131" t="s">
        <v>70</v>
      </c>
      <c r="B346" s="132"/>
      <c r="C346" s="132"/>
      <c r="D346" s="132"/>
      <c r="E346" s="132"/>
      <c r="F346" s="132"/>
      <c r="G346" s="132"/>
      <c r="H346" s="132"/>
      <c r="I346" s="132"/>
      <c r="J346" s="132"/>
      <c r="K346" s="133"/>
      <c r="L346" s="161">
        <v>8.6168999999999993</v>
      </c>
      <c r="M346" s="162"/>
      <c r="N346" s="162"/>
      <c r="O346" s="162"/>
      <c r="P346" s="162"/>
      <c r="Q346" s="162"/>
      <c r="R346" s="163"/>
      <c r="S346" s="140">
        <v>250965.34</v>
      </c>
      <c r="T346" s="141"/>
      <c r="U346" s="141"/>
      <c r="V346" s="141"/>
      <c r="W346" s="141"/>
      <c r="X346" s="142"/>
      <c r="Y346" s="155">
        <v>50193.06</v>
      </c>
      <c r="Z346" s="156"/>
      <c r="AA346" s="157"/>
    </row>
    <row r="347" spans="1:27" ht="10.35" customHeight="1" x14ac:dyDescent="0.2">
      <c r="A347" s="131"/>
      <c r="B347" s="132"/>
      <c r="C347" s="132"/>
      <c r="D347" s="132"/>
      <c r="E347" s="132"/>
      <c r="F347" s="132"/>
      <c r="G347" s="132"/>
      <c r="H347" s="132"/>
      <c r="I347" s="132"/>
      <c r="J347" s="132"/>
      <c r="K347" s="133"/>
      <c r="L347" s="161"/>
      <c r="M347" s="162"/>
      <c r="N347" s="162"/>
      <c r="O347" s="162"/>
      <c r="P347" s="162"/>
      <c r="Q347" s="162"/>
      <c r="R347" s="163"/>
      <c r="S347" s="140"/>
      <c r="T347" s="141"/>
      <c r="U347" s="141"/>
      <c r="V347" s="141"/>
      <c r="W347" s="141"/>
      <c r="X347" s="142"/>
      <c r="Y347" s="155"/>
      <c r="Z347" s="156"/>
      <c r="AA347" s="157"/>
    </row>
    <row r="348" spans="1:27" ht="10.35" customHeight="1" x14ac:dyDescent="0.2">
      <c r="A348" s="131" t="s">
        <v>71</v>
      </c>
      <c r="B348" s="132"/>
      <c r="C348" s="132"/>
      <c r="D348" s="132"/>
      <c r="E348" s="132"/>
      <c r="F348" s="132"/>
      <c r="G348" s="132"/>
      <c r="H348" s="132"/>
      <c r="I348" s="132"/>
      <c r="J348" s="132"/>
      <c r="K348" s="133"/>
      <c r="L348" s="134">
        <v>12.245900000000001</v>
      </c>
      <c r="M348" s="135"/>
      <c r="N348" s="135"/>
      <c r="O348" s="135"/>
      <c r="P348" s="135"/>
      <c r="Q348" s="135"/>
      <c r="R348" s="136"/>
      <c r="S348" s="140">
        <v>356653.92</v>
      </c>
      <c r="T348" s="141"/>
      <c r="U348" s="141"/>
      <c r="V348" s="141"/>
      <c r="W348" s="141"/>
      <c r="X348" s="142"/>
      <c r="Y348" s="155">
        <v>71330.78</v>
      </c>
      <c r="Z348" s="156"/>
      <c r="AA348" s="157"/>
    </row>
    <row r="349" spans="1:27" ht="10.35" customHeight="1" x14ac:dyDescent="0.2">
      <c r="A349" s="131"/>
      <c r="B349" s="132"/>
      <c r="C349" s="132"/>
      <c r="D349" s="132"/>
      <c r="E349" s="132"/>
      <c r="F349" s="132"/>
      <c r="G349" s="132"/>
      <c r="H349" s="132"/>
      <c r="I349" s="132"/>
      <c r="J349" s="132"/>
      <c r="K349" s="133"/>
      <c r="L349" s="134"/>
      <c r="M349" s="135"/>
      <c r="N349" s="135"/>
      <c r="O349" s="135"/>
      <c r="P349" s="135"/>
      <c r="Q349" s="135"/>
      <c r="R349" s="136"/>
      <c r="S349" s="140"/>
      <c r="T349" s="141"/>
      <c r="U349" s="141"/>
      <c r="V349" s="141"/>
      <c r="W349" s="141"/>
      <c r="X349" s="142"/>
      <c r="Y349" s="155"/>
      <c r="Z349" s="156"/>
      <c r="AA349" s="157"/>
    </row>
    <row r="350" spans="1:27" ht="10.35" customHeight="1" x14ac:dyDescent="0.2">
      <c r="A350" s="131" t="s">
        <v>115</v>
      </c>
      <c r="B350" s="132"/>
      <c r="C350" s="132"/>
      <c r="D350" s="132"/>
      <c r="E350" s="132"/>
      <c r="F350" s="132"/>
      <c r="G350" s="132"/>
      <c r="H350" s="132"/>
      <c r="I350" s="132"/>
      <c r="J350" s="132"/>
      <c r="K350" s="133"/>
      <c r="L350" s="134">
        <v>39.915799999999997</v>
      </c>
      <c r="M350" s="135"/>
      <c r="N350" s="135"/>
      <c r="O350" s="135"/>
      <c r="P350" s="135"/>
      <c r="Q350" s="135"/>
      <c r="R350" s="136"/>
      <c r="S350" s="137">
        <v>1162528.1000000001</v>
      </c>
      <c r="T350" s="138"/>
      <c r="U350" s="138"/>
      <c r="V350" s="138"/>
      <c r="W350" s="138"/>
      <c r="X350" s="139"/>
      <c r="Y350" s="140">
        <v>232505.62</v>
      </c>
      <c r="Z350" s="141"/>
      <c r="AA350" s="142"/>
    </row>
    <row r="351" spans="1:27" ht="10.35" customHeight="1" x14ac:dyDescent="0.2">
      <c r="A351" s="131"/>
      <c r="B351" s="132"/>
      <c r="C351" s="132"/>
      <c r="D351" s="132"/>
      <c r="E351" s="132"/>
      <c r="F351" s="132"/>
      <c r="G351" s="132"/>
      <c r="H351" s="132"/>
      <c r="I351" s="132"/>
      <c r="J351" s="132"/>
      <c r="K351" s="133"/>
      <c r="L351" s="134"/>
      <c r="M351" s="135"/>
      <c r="N351" s="135"/>
      <c r="O351" s="135"/>
      <c r="P351" s="135"/>
      <c r="Q351" s="135"/>
      <c r="R351" s="136"/>
      <c r="S351" s="137"/>
      <c r="T351" s="138"/>
      <c r="U351" s="138"/>
      <c r="V351" s="138"/>
      <c r="W351" s="138"/>
      <c r="X351" s="139"/>
      <c r="Y351" s="140"/>
      <c r="Z351" s="141"/>
      <c r="AA351" s="142"/>
    </row>
    <row r="352" spans="1:27" ht="10.35" customHeight="1" x14ac:dyDescent="0.2">
      <c r="A352" s="131" t="s">
        <v>116</v>
      </c>
      <c r="B352" s="132"/>
      <c r="C352" s="132"/>
      <c r="D352" s="132"/>
      <c r="E352" s="132"/>
      <c r="F352" s="132"/>
      <c r="G352" s="132"/>
      <c r="H352" s="132"/>
      <c r="I352" s="132"/>
      <c r="J352" s="132"/>
      <c r="K352" s="133"/>
      <c r="L352" s="134">
        <v>16.129100000000001</v>
      </c>
      <c r="M352" s="135"/>
      <c r="N352" s="135"/>
      <c r="O352" s="135"/>
      <c r="P352" s="135"/>
      <c r="Q352" s="135"/>
      <c r="R352" s="136"/>
      <c r="S352" s="140">
        <v>469751.92</v>
      </c>
      <c r="T352" s="141"/>
      <c r="U352" s="141"/>
      <c r="V352" s="141"/>
      <c r="W352" s="141"/>
      <c r="X352" s="142"/>
      <c r="Y352" s="155">
        <v>93950.38</v>
      </c>
      <c r="Z352" s="156"/>
      <c r="AA352" s="157"/>
    </row>
    <row r="353" spans="1:27" ht="10.35" customHeight="1" x14ac:dyDescent="0.2">
      <c r="A353" s="131"/>
      <c r="B353" s="132"/>
      <c r="C353" s="132"/>
      <c r="D353" s="132"/>
      <c r="E353" s="132"/>
      <c r="F353" s="132"/>
      <c r="G353" s="132"/>
      <c r="H353" s="132"/>
      <c r="I353" s="132"/>
      <c r="J353" s="132"/>
      <c r="K353" s="133"/>
      <c r="L353" s="134"/>
      <c r="M353" s="135"/>
      <c r="N353" s="135"/>
      <c r="O353" s="135"/>
      <c r="P353" s="135"/>
      <c r="Q353" s="135"/>
      <c r="R353" s="136"/>
      <c r="S353" s="140"/>
      <c r="T353" s="141"/>
      <c r="U353" s="141"/>
      <c r="V353" s="141"/>
      <c r="W353" s="141"/>
      <c r="X353" s="142"/>
      <c r="Y353" s="155"/>
      <c r="Z353" s="156"/>
      <c r="AA353" s="157"/>
    </row>
    <row r="354" spans="1:27" ht="10.35" customHeight="1" x14ac:dyDescent="0.2">
      <c r="A354" s="131" t="s">
        <v>117</v>
      </c>
      <c r="B354" s="132"/>
      <c r="C354" s="132"/>
      <c r="D354" s="132"/>
      <c r="E354" s="132"/>
      <c r="F354" s="132"/>
      <c r="G354" s="132"/>
      <c r="H354" s="132"/>
      <c r="I354" s="132"/>
      <c r="J354" s="132"/>
      <c r="K354" s="133"/>
      <c r="L354" s="134">
        <v>23.092300000000002</v>
      </c>
      <c r="M354" s="135"/>
      <c r="N354" s="135"/>
      <c r="O354" s="135"/>
      <c r="P354" s="135"/>
      <c r="Q354" s="135"/>
      <c r="R354" s="136"/>
      <c r="S354" s="140">
        <v>672549.74</v>
      </c>
      <c r="T354" s="141"/>
      <c r="U354" s="141"/>
      <c r="V354" s="141"/>
      <c r="W354" s="141"/>
      <c r="X354" s="142"/>
      <c r="Y354" s="140">
        <v>134509.94</v>
      </c>
      <c r="Z354" s="141"/>
      <c r="AA354" s="142"/>
    </row>
    <row r="355" spans="1:27" ht="10.35" customHeight="1" x14ac:dyDescent="0.2">
      <c r="A355" s="131"/>
      <c r="B355" s="132"/>
      <c r="C355" s="132"/>
      <c r="D355" s="132"/>
      <c r="E355" s="132"/>
      <c r="F355" s="132"/>
      <c r="G355" s="132"/>
      <c r="H355" s="132"/>
      <c r="I355" s="132"/>
      <c r="J355" s="132"/>
      <c r="K355" s="133"/>
      <c r="L355" s="134"/>
      <c r="M355" s="135"/>
      <c r="N355" s="135"/>
      <c r="O355" s="135"/>
      <c r="P355" s="135"/>
      <c r="Q355" s="135"/>
      <c r="R355" s="136"/>
      <c r="S355" s="140"/>
      <c r="T355" s="141"/>
      <c r="U355" s="141"/>
      <c r="V355" s="141"/>
      <c r="W355" s="141"/>
      <c r="X355" s="142"/>
      <c r="Y355" s="140"/>
      <c r="Z355" s="141"/>
      <c r="AA355" s="142"/>
    </row>
    <row r="356" spans="1:27" ht="10.35" customHeight="1" x14ac:dyDescent="0.2">
      <c r="A356" s="143" t="s">
        <v>32</v>
      </c>
      <c r="B356" s="144"/>
      <c r="C356" s="144"/>
      <c r="D356" s="144"/>
      <c r="E356" s="144"/>
      <c r="F356" s="144"/>
      <c r="G356" s="144"/>
      <c r="H356" s="144"/>
      <c r="I356" s="144"/>
      <c r="J356" s="144"/>
      <c r="K356" s="145"/>
      <c r="L356" s="146">
        <v>100</v>
      </c>
      <c r="M356" s="147"/>
      <c r="N356" s="147"/>
      <c r="O356" s="147"/>
      <c r="P356" s="147"/>
      <c r="Q356" s="147"/>
      <c r="R356" s="148"/>
      <c r="S356" s="149">
        <v>2912449.02</v>
      </c>
      <c r="T356" s="150"/>
      <c r="U356" s="150"/>
      <c r="V356" s="150"/>
      <c r="W356" s="150"/>
      <c r="X356" s="151"/>
      <c r="Y356" s="152">
        <v>582489.78</v>
      </c>
      <c r="Z356" s="153"/>
      <c r="AA356" s="154"/>
    </row>
    <row r="357" spans="1:27" ht="11.45" customHeight="1" x14ac:dyDescent="0.2">
      <c r="A357" s="129" t="s">
        <v>33</v>
      </c>
      <c r="B357" s="129"/>
      <c r="C357" s="129"/>
      <c r="D357" s="129"/>
      <c r="E357" s="129"/>
      <c r="F357" s="129"/>
      <c r="G357" s="129"/>
      <c r="H357" s="129"/>
      <c r="I357" s="129"/>
      <c r="J357" s="129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  <c r="AA357" s="130"/>
    </row>
  </sheetData>
  <mergeCells count="1907"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30:AA30"/>
    <mergeCell ref="A31:X31"/>
    <mergeCell ref="Y31:AA31"/>
    <mergeCell ref="A32:AA32"/>
    <mergeCell ref="A33:AA33"/>
    <mergeCell ref="A34:C34"/>
    <mergeCell ref="D34:J34"/>
    <mergeCell ref="K34:L34"/>
    <mergeCell ref="M34:O34"/>
    <mergeCell ref="P34:U34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V34:Y34"/>
    <mergeCell ref="Z34:AA34"/>
    <mergeCell ref="A35:C35"/>
    <mergeCell ref="D35:AA35"/>
    <mergeCell ref="A36:C36"/>
    <mergeCell ref="D36:AA36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9:AA49"/>
    <mergeCell ref="A50:C50"/>
    <mergeCell ref="D50:J50"/>
    <mergeCell ref="K50:L50"/>
    <mergeCell ref="M50:O50"/>
    <mergeCell ref="P50:U50"/>
    <mergeCell ref="V50:Y50"/>
    <mergeCell ref="Z50:AA50"/>
    <mergeCell ref="A49:C49"/>
    <mergeCell ref="D49:J49"/>
    <mergeCell ref="K49:L49"/>
    <mergeCell ref="M49:O49"/>
    <mergeCell ref="P49:U49"/>
    <mergeCell ref="V49:Y49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A53:AA53"/>
    <mergeCell ref="A54:C54"/>
    <mergeCell ref="D54:AA54"/>
    <mergeCell ref="A55:C55"/>
    <mergeCell ref="D55:J55"/>
    <mergeCell ref="K55:L55"/>
    <mergeCell ref="M55:O55"/>
    <mergeCell ref="P55:U55"/>
    <mergeCell ref="V55:Y55"/>
    <mergeCell ref="Z55:AA55"/>
    <mergeCell ref="Z51:AA51"/>
    <mergeCell ref="A52:C52"/>
    <mergeCell ref="D52:J52"/>
    <mergeCell ref="K52:L52"/>
    <mergeCell ref="M52:O52"/>
    <mergeCell ref="P52:U52"/>
    <mergeCell ref="V52:Y52"/>
    <mergeCell ref="Z52:AA52"/>
    <mergeCell ref="A51:C51"/>
    <mergeCell ref="D51:J51"/>
    <mergeCell ref="K51:L51"/>
    <mergeCell ref="M51:O51"/>
    <mergeCell ref="P51:U51"/>
    <mergeCell ref="V51:Y51"/>
    <mergeCell ref="Z58:AA58"/>
    <mergeCell ref="A59:C59"/>
    <mergeCell ref="D59:J59"/>
    <mergeCell ref="K59:L59"/>
    <mergeCell ref="M59:O59"/>
    <mergeCell ref="P59:U59"/>
    <mergeCell ref="V59:Y59"/>
    <mergeCell ref="Z59:AA59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62:AA62"/>
    <mergeCell ref="A63:C63"/>
    <mergeCell ref="D63:J63"/>
    <mergeCell ref="K63:L63"/>
    <mergeCell ref="M63:O63"/>
    <mergeCell ref="P63:U63"/>
    <mergeCell ref="V63:Y63"/>
    <mergeCell ref="Z63:AA63"/>
    <mergeCell ref="A62:C62"/>
    <mergeCell ref="D62:J62"/>
    <mergeCell ref="K62:L62"/>
    <mergeCell ref="M62:O62"/>
    <mergeCell ref="P62:U62"/>
    <mergeCell ref="V62:Y62"/>
    <mergeCell ref="Z60:AA60"/>
    <mergeCell ref="A61:C61"/>
    <mergeCell ref="D61:J61"/>
    <mergeCell ref="K61:L61"/>
    <mergeCell ref="M61:O61"/>
    <mergeCell ref="P61:U61"/>
    <mergeCell ref="V61:Y61"/>
    <mergeCell ref="Z61:AA61"/>
    <mergeCell ref="A60:C60"/>
    <mergeCell ref="D60:J60"/>
    <mergeCell ref="K60:L60"/>
    <mergeCell ref="M60:O60"/>
    <mergeCell ref="P60:U60"/>
    <mergeCell ref="V60:Y60"/>
    <mergeCell ref="Z66:AA66"/>
    <mergeCell ref="A67:C67"/>
    <mergeCell ref="D67:J67"/>
    <mergeCell ref="K67:L67"/>
    <mergeCell ref="M67:O67"/>
    <mergeCell ref="P67:U67"/>
    <mergeCell ref="V67:Y67"/>
    <mergeCell ref="Z67:AA67"/>
    <mergeCell ref="A66:C66"/>
    <mergeCell ref="D66:J66"/>
    <mergeCell ref="K66:L66"/>
    <mergeCell ref="M66:O66"/>
    <mergeCell ref="P66:U66"/>
    <mergeCell ref="V66:Y66"/>
    <mergeCell ref="Z64:AA64"/>
    <mergeCell ref="A65:C65"/>
    <mergeCell ref="D65:J65"/>
    <mergeCell ref="K65:L65"/>
    <mergeCell ref="M65:O65"/>
    <mergeCell ref="P65:U65"/>
    <mergeCell ref="V65:Y65"/>
    <mergeCell ref="Z65:AA65"/>
    <mergeCell ref="A64:C64"/>
    <mergeCell ref="D64:J64"/>
    <mergeCell ref="K64:L64"/>
    <mergeCell ref="M64:O64"/>
    <mergeCell ref="P64:U64"/>
    <mergeCell ref="V64:Y64"/>
    <mergeCell ref="Z71:AA71"/>
    <mergeCell ref="A72:C72"/>
    <mergeCell ref="D72:J72"/>
    <mergeCell ref="K72:L72"/>
    <mergeCell ref="M72:O72"/>
    <mergeCell ref="P72:U72"/>
    <mergeCell ref="V72:Y72"/>
    <mergeCell ref="Z72:AA72"/>
    <mergeCell ref="Z68:AA68"/>
    <mergeCell ref="A69:AA69"/>
    <mergeCell ref="A70:C70"/>
    <mergeCell ref="D70:AA70"/>
    <mergeCell ref="A71:C71"/>
    <mergeCell ref="D71:J71"/>
    <mergeCell ref="K71:L71"/>
    <mergeCell ref="M71:O71"/>
    <mergeCell ref="P71:U71"/>
    <mergeCell ref="V71:Y71"/>
    <mergeCell ref="A68:C68"/>
    <mergeCell ref="D68:J68"/>
    <mergeCell ref="K68:L68"/>
    <mergeCell ref="M68:O68"/>
    <mergeCell ref="P68:U68"/>
    <mergeCell ref="V68:Y68"/>
    <mergeCell ref="Z75:AA75"/>
    <mergeCell ref="A76:C76"/>
    <mergeCell ref="D76:J76"/>
    <mergeCell ref="K76:L76"/>
    <mergeCell ref="M76:O76"/>
    <mergeCell ref="P76:U76"/>
    <mergeCell ref="V76:Y76"/>
    <mergeCell ref="Z76:AA76"/>
    <mergeCell ref="A75:C75"/>
    <mergeCell ref="D75:J75"/>
    <mergeCell ref="K75:L75"/>
    <mergeCell ref="M75:O75"/>
    <mergeCell ref="P75:U75"/>
    <mergeCell ref="V75:Y75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9:AA79"/>
    <mergeCell ref="A80:C80"/>
    <mergeCell ref="D80:J80"/>
    <mergeCell ref="K80:L80"/>
    <mergeCell ref="M80:O80"/>
    <mergeCell ref="P80:U80"/>
    <mergeCell ref="V80:Y80"/>
    <mergeCell ref="Z80:AA80"/>
    <mergeCell ref="A79:C79"/>
    <mergeCell ref="D79:J79"/>
    <mergeCell ref="K79:L79"/>
    <mergeCell ref="M79:O79"/>
    <mergeCell ref="P79:U79"/>
    <mergeCell ref="V79:Y79"/>
    <mergeCell ref="Z77:AA77"/>
    <mergeCell ref="A78:C78"/>
    <mergeCell ref="D78:J78"/>
    <mergeCell ref="K78:L78"/>
    <mergeCell ref="M78:O78"/>
    <mergeCell ref="P78:U78"/>
    <mergeCell ref="V78:Y78"/>
    <mergeCell ref="Z78:AA78"/>
    <mergeCell ref="A77:C77"/>
    <mergeCell ref="D77:J77"/>
    <mergeCell ref="K77:L77"/>
    <mergeCell ref="M77:O77"/>
    <mergeCell ref="P77:U77"/>
    <mergeCell ref="V77:Y77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1:AA81"/>
    <mergeCell ref="A82:C82"/>
    <mergeCell ref="D82:J82"/>
    <mergeCell ref="K82:L82"/>
    <mergeCell ref="M82:O82"/>
    <mergeCell ref="P82:U82"/>
    <mergeCell ref="V82:Y82"/>
    <mergeCell ref="Z82:AA82"/>
    <mergeCell ref="A81:C81"/>
    <mergeCell ref="D81:J81"/>
    <mergeCell ref="K81:L81"/>
    <mergeCell ref="M81:O81"/>
    <mergeCell ref="P81:U81"/>
    <mergeCell ref="V81:Y81"/>
    <mergeCell ref="Z88:AA88"/>
    <mergeCell ref="A89:C89"/>
    <mergeCell ref="D89:J89"/>
    <mergeCell ref="K89:L89"/>
    <mergeCell ref="M89:O89"/>
    <mergeCell ref="P89:U89"/>
    <mergeCell ref="V89:Y89"/>
    <mergeCell ref="Z89:AA89"/>
    <mergeCell ref="Z85:AA85"/>
    <mergeCell ref="A86:AA86"/>
    <mergeCell ref="A87:C87"/>
    <mergeCell ref="D87:AA87"/>
    <mergeCell ref="A88:C88"/>
    <mergeCell ref="D88:J88"/>
    <mergeCell ref="K88:L88"/>
    <mergeCell ref="M88:O88"/>
    <mergeCell ref="P88:U88"/>
    <mergeCell ref="V88:Y88"/>
    <mergeCell ref="A85:C85"/>
    <mergeCell ref="D85:J85"/>
    <mergeCell ref="K85:L85"/>
    <mergeCell ref="M85:O85"/>
    <mergeCell ref="P85:U85"/>
    <mergeCell ref="V85:Y85"/>
    <mergeCell ref="Z92:AA92"/>
    <mergeCell ref="A93:C93"/>
    <mergeCell ref="D93:J93"/>
    <mergeCell ref="K93:L93"/>
    <mergeCell ref="M93:O93"/>
    <mergeCell ref="P93:U93"/>
    <mergeCell ref="V93:Y93"/>
    <mergeCell ref="Z93:AA93"/>
    <mergeCell ref="A92:C92"/>
    <mergeCell ref="D92:J92"/>
    <mergeCell ref="K92:L92"/>
    <mergeCell ref="M92:O92"/>
    <mergeCell ref="P92:U92"/>
    <mergeCell ref="V92:Y92"/>
    <mergeCell ref="Z90:AA90"/>
    <mergeCell ref="A91:C91"/>
    <mergeCell ref="D91:J91"/>
    <mergeCell ref="K91:L91"/>
    <mergeCell ref="M91:O91"/>
    <mergeCell ref="P91:U91"/>
    <mergeCell ref="V91:Y91"/>
    <mergeCell ref="Z91:AA91"/>
    <mergeCell ref="A90:C90"/>
    <mergeCell ref="D90:J90"/>
    <mergeCell ref="K90:L90"/>
    <mergeCell ref="M90:O90"/>
    <mergeCell ref="P90:U90"/>
    <mergeCell ref="V90:Y90"/>
    <mergeCell ref="Z96:AA96"/>
    <mergeCell ref="A97:C97"/>
    <mergeCell ref="D97:J97"/>
    <mergeCell ref="K97:L97"/>
    <mergeCell ref="M97:O97"/>
    <mergeCell ref="P97:U97"/>
    <mergeCell ref="V97:Y97"/>
    <mergeCell ref="Z97:AA97"/>
    <mergeCell ref="A96:C96"/>
    <mergeCell ref="D96:J96"/>
    <mergeCell ref="K96:L96"/>
    <mergeCell ref="M96:O96"/>
    <mergeCell ref="P96:U96"/>
    <mergeCell ref="V96:Y96"/>
    <mergeCell ref="Z94:AA94"/>
    <mergeCell ref="A95:C95"/>
    <mergeCell ref="D95:J95"/>
    <mergeCell ref="K95:L95"/>
    <mergeCell ref="M95:O95"/>
    <mergeCell ref="P95:U95"/>
    <mergeCell ref="V95:Y95"/>
    <mergeCell ref="Z95:AA95"/>
    <mergeCell ref="A94:C94"/>
    <mergeCell ref="D94:J94"/>
    <mergeCell ref="K94:L94"/>
    <mergeCell ref="M94:O94"/>
    <mergeCell ref="P94:U94"/>
    <mergeCell ref="V94:Y94"/>
    <mergeCell ref="A100:AA100"/>
    <mergeCell ref="A101:C101"/>
    <mergeCell ref="D101:AA101"/>
    <mergeCell ref="A102:C102"/>
    <mergeCell ref="D102:J102"/>
    <mergeCell ref="K102:L102"/>
    <mergeCell ref="M102:O102"/>
    <mergeCell ref="P102:U102"/>
    <mergeCell ref="V102:Y102"/>
    <mergeCell ref="Z102:AA102"/>
    <mergeCell ref="Z98:AA98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105:AA105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9:AA109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7:AA107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13:AA113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1:AA111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8:AA118"/>
    <mergeCell ref="A119:AA119"/>
    <mergeCell ref="A120:C120"/>
    <mergeCell ref="D120:AA120"/>
    <mergeCell ref="A121:C121"/>
    <mergeCell ref="D121:J121"/>
    <mergeCell ref="K121:L121"/>
    <mergeCell ref="M121:O121"/>
    <mergeCell ref="P121:U121"/>
    <mergeCell ref="V121:Y121"/>
    <mergeCell ref="Z115:AA115"/>
    <mergeCell ref="A116:AA116"/>
    <mergeCell ref="A117:C117"/>
    <mergeCell ref="D117:AA117"/>
    <mergeCell ref="A118:C118"/>
    <mergeCell ref="D118:J118"/>
    <mergeCell ref="K118:L118"/>
    <mergeCell ref="M118:O118"/>
    <mergeCell ref="P118:U118"/>
    <mergeCell ref="V118:Y118"/>
    <mergeCell ref="A115:C115"/>
    <mergeCell ref="D115:J115"/>
    <mergeCell ref="K115:L115"/>
    <mergeCell ref="M115:O115"/>
    <mergeCell ref="P115:U115"/>
    <mergeCell ref="V115:Y115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Z127:AA127"/>
    <mergeCell ref="A128:AA128"/>
    <mergeCell ref="A129:X129"/>
    <mergeCell ref="Y129:AA129"/>
    <mergeCell ref="A130:AA130"/>
    <mergeCell ref="A131:AA131"/>
    <mergeCell ref="A127:C127"/>
    <mergeCell ref="D127:J127"/>
    <mergeCell ref="K127:L127"/>
    <mergeCell ref="M127:O127"/>
    <mergeCell ref="P127:U127"/>
    <mergeCell ref="V127:Y127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36:AA136"/>
    <mergeCell ref="A137:C137"/>
    <mergeCell ref="D137:J137"/>
    <mergeCell ref="K137:L137"/>
    <mergeCell ref="M137:O137"/>
    <mergeCell ref="P137:U137"/>
    <mergeCell ref="V137:Y137"/>
    <mergeCell ref="Z137:AA137"/>
    <mergeCell ref="A136:C136"/>
    <mergeCell ref="D136:J136"/>
    <mergeCell ref="K136:L136"/>
    <mergeCell ref="M136:O136"/>
    <mergeCell ref="P136:U136"/>
    <mergeCell ref="V136:Y136"/>
    <mergeCell ref="Z132:AA132"/>
    <mergeCell ref="A133:C133"/>
    <mergeCell ref="D133:AA133"/>
    <mergeCell ref="A134:AA134"/>
    <mergeCell ref="A135:C135"/>
    <mergeCell ref="D135:AA135"/>
    <mergeCell ref="A132:C132"/>
    <mergeCell ref="D132:J132"/>
    <mergeCell ref="K132:L132"/>
    <mergeCell ref="M132:O132"/>
    <mergeCell ref="P132:U132"/>
    <mergeCell ref="V132:Y132"/>
    <mergeCell ref="Z140:AA140"/>
    <mergeCell ref="A141:C141"/>
    <mergeCell ref="D141:J141"/>
    <mergeCell ref="K141:L141"/>
    <mergeCell ref="M141:O141"/>
    <mergeCell ref="P141:U141"/>
    <mergeCell ref="V141:Y141"/>
    <mergeCell ref="Z141:AA141"/>
    <mergeCell ref="A140:C140"/>
    <mergeCell ref="D140:J140"/>
    <mergeCell ref="K140:L140"/>
    <mergeCell ref="M140:O140"/>
    <mergeCell ref="P140:U140"/>
    <mergeCell ref="V140:Y140"/>
    <mergeCell ref="Z138:AA138"/>
    <mergeCell ref="A139:C139"/>
    <mergeCell ref="D139:J139"/>
    <mergeCell ref="K139:L139"/>
    <mergeCell ref="M139:O139"/>
    <mergeCell ref="P139:U139"/>
    <mergeCell ref="V139:Y139"/>
    <mergeCell ref="Z139:AA139"/>
    <mergeCell ref="A138:C138"/>
    <mergeCell ref="D138:J138"/>
    <mergeCell ref="K138:L138"/>
    <mergeCell ref="M138:O138"/>
    <mergeCell ref="P138:U138"/>
    <mergeCell ref="V138:Y138"/>
    <mergeCell ref="Z144:AA144"/>
    <mergeCell ref="A145:C145"/>
    <mergeCell ref="D145:J145"/>
    <mergeCell ref="K145:L145"/>
    <mergeCell ref="M145:O145"/>
    <mergeCell ref="P145:U145"/>
    <mergeCell ref="V145:Y145"/>
    <mergeCell ref="Z145:AA145"/>
    <mergeCell ref="A144:C144"/>
    <mergeCell ref="D144:J144"/>
    <mergeCell ref="K144:L144"/>
    <mergeCell ref="M144:O144"/>
    <mergeCell ref="P144:U144"/>
    <mergeCell ref="V144:Y144"/>
    <mergeCell ref="Z142:AA142"/>
    <mergeCell ref="A143:C143"/>
    <mergeCell ref="D143:J143"/>
    <mergeCell ref="K143:L143"/>
    <mergeCell ref="M143:O143"/>
    <mergeCell ref="P143:U143"/>
    <mergeCell ref="V143:Y143"/>
    <mergeCell ref="Z143:AA143"/>
    <mergeCell ref="A142:C142"/>
    <mergeCell ref="D142:J142"/>
    <mergeCell ref="K142:L142"/>
    <mergeCell ref="M142:O142"/>
    <mergeCell ref="P142:U142"/>
    <mergeCell ref="V142:Y142"/>
    <mergeCell ref="Z148:AA148"/>
    <mergeCell ref="A149:C149"/>
    <mergeCell ref="D149:J149"/>
    <mergeCell ref="K149:L149"/>
    <mergeCell ref="M149:O149"/>
    <mergeCell ref="P149:U149"/>
    <mergeCell ref="V149:Y149"/>
    <mergeCell ref="Z149:AA149"/>
    <mergeCell ref="A148:C148"/>
    <mergeCell ref="D148:J148"/>
    <mergeCell ref="K148:L148"/>
    <mergeCell ref="M148:O148"/>
    <mergeCell ref="P148:U148"/>
    <mergeCell ref="V148:Y148"/>
    <mergeCell ref="Z146:AA146"/>
    <mergeCell ref="A147:C147"/>
    <mergeCell ref="D147:J147"/>
    <mergeCell ref="K147:L147"/>
    <mergeCell ref="M147:O147"/>
    <mergeCell ref="P147:U147"/>
    <mergeCell ref="V147:Y147"/>
    <mergeCell ref="Z147:AA147"/>
    <mergeCell ref="A146:C146"/>
    <mergeCell ref="D146:J146"/>
    <mergeCell ref="K146:L146"/>
    <mergeCell ref="M146:O146"/>
    <mergeCell ref="P146:U146"/>
    <mergeCell ref="V146:Y146"/>
    <mergeCell ref="A152:AA152"/>
    <mergeCell ref="A153:C153"/>
    <mergeCell ref="D153:AA153"/>
    <mergeCell ref="A154:C154"/>
    <mergeCell ref="D154:J154"/>
    <mergeCell ref="K154:L154"/>
    <mergeCell ref="M154:O154"/>
    <mergeCell ref="P154:U154"/>
    <mergeCell ref="V154:Y154"/>
    <mergeCell ref="Z154:AA154"/>
    <mergeCell ref="Z150:AA150"/>
    <mergeCell ref="A151:C151"/>
    <mergeCell ref="D151:J151"/>
    <mergeCell ref="K151:L151"/>
    <mergeCell ref="M151:O151"/>
    <mergeCell ref="P151:U151"/>
    <mergeCell ref="V151:Y151"/>
    <mergeCell ref="Z151:AA151"/>
    <mergeCell ref="A150:C150"/>
    <mergeCell ref="D150:J150"/>
    <mergeCell ref="K150:L150"/>
    <mergeCell ref="M150:O150"/>
    <mergeCell ref="P150:U150"/>
    <mergeCell ref="V150:Y150"/>
    <mergeCell ref="Z157:AA157"/>
    <mergeCell ref="A158:C158"/>
    <mergeCell ref="D158:J158"/>
    <mergeCell ref="K158:L158"/>
    <mergeCell ref="M158:O158"/>
    <mergeCell ref="P158:U158"/>
    <mergeCell ref="V158:Y158"/>
    <mergeCell ref="Z158:AA158"/>
    <mergeCell ref="A157:C157"/>
    <mergeCell ref="D157:J157"/>
    <mergeCell ref="K157:L157"/>
    <mergeCell ref="M157:O157"/>
    <mergeCell ref="P157:U157"/>
    <mergeCell ref="V157:Y157"/>
    <mergeCell ref="Z155:AA155"/>
    <mergeCell ref="A156:C156"/>
    <mergeCell ref="D156:J156"/>
    <mergeCell ref="K156:L156"/>
    <mergeCell ref="M156:O156"/>
    <mergeCell ref="P156:U156"/>
    <mergeCell ref="V156:Y156"/>
    <mergeCell ref="Z156:AA156"/>
    <mergeCell ref="A155:C155"/>
    <mergeCell ref="D155:J155"/>
    <mergeCell ref="K155:L155"/>
    <mergeCell ref="M155:O155"/>
    <mergeCell ref="P155:U155"/>
    <mergeCell ref="V155:Y155"/>
    <mergeCell ref="Z161:AA161"/>
    <mergeCell ref="A162:C162"/>
    <mergeCell ref="D162:J162"/>
    <mergeCell ref="K162:L162"/>
    <mergeCell ref="M162:O162"/>
    <mergeCell ref="P162:U162"/>
    <mergeCell ref="V162:Y162"/>
    <mergeCell ref="Z162:AA162"/>
    <mergeCell ref="A161:C161"/>
    <mergeCell ref="D161:J161"/>
    <mergeCell ref="K161:L161"/>
    <mergeCell ref="M161:O161"/>
    <mergeCell ref="P161:U161"/>
    <mergeCell ref="V161:Y161"/>
    <mergeCell ref="Z159:AA159"/>
    <mergeCell ref="A160:C160"/>
    <mergeCell ref="D160:J160"/>
    <mergeCell ref="K160:L160"/>
    <mergeCell ref="M160:O160"/>
    <mergeCell ref="P160:U160"/>
    <mergeCell ref="V160:Y160"/>
    <mergeCell ref="Z160:AA160"/>
    <mergeCell ref="A159:C159"/>
    <mergeCell ref="D159:J159"/>
    <mergeCell ref="K159:L159"/>
    <mergeCell ref="M159:O159"/>
    <mergeCell ref="P159:U159"/>
    <mergeCell ref="V159:Y159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A165:C165"/>
    <mergeCell ref="D165:J165"/>
    <mergeCell ref="K165:L165"/>
    <mergeCell ref="M165:O165"/>
    <mergeCell ref="P165:U165"/>
    <mergeCell ref="V165:Y165"/>
    <mergeCell ref="Z163:AA163"/>
    <mergeCell ref="A164:C164"/>
    <mergeCell ref="D164:J164"/>
    <mergeCell ref="K164:L164"/>
    <mergeCell ref="M164:O164"/>
    <mergeCell ref="P164:U164"/>
    <mergeCell ref="V164:Y164"/>
    <mergeCell ref="Z164:AA164"/>
    <mergeCell ref="A163:C163"/>
    <mergeCell ref="D163:J163"/>
    <mergeCell ref="K163:L163"/>
    <mergeCell ref="M163:O163"/>
    <mergeCell ref="P163:U163"/>
    <mergeCell ref="V163:Y163"/>
    <mergeCell ref="Z170:AA170"/>
    <mergeCell ref="A171:C171"/>
    <mergeCell ref="D171:J171"/>
    <mergeCell ref="K171:L171"/>
    <mergeCell ref="M171:O171"/>
    <mergeCell ref="P171:U171"/>
    <mergeCell ref="V171:Y171"/>
    <mergeCell ref="Z171:AA171"/>
    <mergeCell ref="Z167:AA167"/>
    <mergeCell ref="A168:AA168"/>
    <mergeCell ref="A169:C169"/>
    <mergeCell ref="D169:AA169"/>
    <mergeCell ref="A170:C170"/>
    <mergeCell ref="D170:J170"/>
    <mergeCell ref="K170:L170"/>
    <mergeCell ref="M170:O170"/>
    <mergeCell ref="P170:U170"/>
    <mergeCell ref="V170:Y170"/>
    <mergeCell ref="A167:C167"/>
    <mergeCell ref="D167:J167"/>
    <mergeCell ref="K167:L167"/>
    <mergeCell ref="M167:O167"/>
    <mergeCell ref="P167:U167"/>
    <mergeCell ref="V167:Y167"/>
    <mergeCell ref="Z174:AA174"/>
    <mergeCell ref="A175:C175"/>
    <mergeCell ref="D175:J175"/>
    <mergeCell ref="K175:L175"/>
    <mergeCell ref="M175:O175"/>
    <mergeCell ref="P175:U175"/>
    <mergeCell ref="V175:Y175"/>
    <mergeCell ref="Z175:AA175"/>
    <mergeCell ref="A174:C174"/>
    <mergeCell ref="D174:J174"/>
    <mergeCell ref="K174:L174"/>
    <mergeCell ref="M174:O174"/>
    <mergeCell ref="P174:U174"/>
    <mergeCell ref="V174:Y174"/>
    <mergeCell ref="Z172:AA172"/>
    <mergeCell ref="A173:C173"/>
    <mergeCell ref="D173:J173"/>
    <mergeCell ref="K173:L173"/>
    <mergeCell ref="M173:O173"/>
    <mergeCell ref="P173:U173"/>
    <mergeCell ref="V173:Y173"/>
    <mergeCell ref="Z173:AA173"/>
    <mergeCell ref="A172:C172"/>
    <mergeCell ref="D172:J172"/>
    <mergeCell ref="K172:L172"/>
    <mergeCell ref="M172:O172"/>
    <mergeCell ref="P172:U172"/>
    <mergeCell ref="V172:Y172"/>
    <mergeCell ref="Z178:AA178"/>
    <mergeCell ref="A179:C179"/>
    <mergeCell ref="D179:J179"/>
    <mergeCell ref="K179:L179"/>
    <mergeCell ref="M179:O179"/>
    <mergeCell ref="P179:U179"/>
    <mergeCell ref="V179:Y179"/>
    <mergeCell ref="Z179:AA179"/>
    <mergeCell ref="A178:C178"/>
    <mergeCell ref="D178:J178"/>
    <mergeCell ref="K178:L178"/>
    <mergeCell ref="M178:O178"/>
    <mergeCell ref="P178:U178"/>
    <mergeCell ref="V178:Y178"/>
    <mergeCell ref="Z176:AA176"/>
    <mergeCell ref="A177:C177"/>
    <mergeCell ref="D177:J177"/>
    <mergeCell ref="K177:L177"/>
    <mergeCell ref="M177:O177"/>
    <mergeCell ref="P177:U177"/>
    <mergeCell ref="V177:Y177"/>
    <mergeCell ref="Z177:AA177"/>
    <mergeCell ref="A176:C176"/>
    <mergeCell ref="D176:J176"/>
    <mergeCell ref="K176:L176"/>
    <mergeCell ref="M176:O176"/>
    <mergeCell ref="P176:U176"/>
    <mergeCell ref="V176:Y176"/>
    <mergeCell ref="Z182:AA182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0:AA180"/>
    <mergeCell ref="A181:C181"/>
    <mergeCell ref="D181:J181"/>
    <mergeCell ref="K181:L181"/>
    <mergeCell ref="M181:O181"/>
    <mergeCell ref="P181:U181"/>
    <mergeCell ref="V181:Y181"/>
    <mergeCell ref="Z181:AA181"/>
    <mergeCell ref="A180:C180"/>
    <mergeCell ref="D180:J180"/>
    <mergeCell ref="K180:L180"/>
    <mergeCell ref="M180:O180"/>
    <mergeCell ref="P180:U180"/>
    <mergeCell ref="V180:Y180"/>
    <mergeCell ref="Z187:AA187"/>
    <mergeCell ref="A188:C188"/>
    <mergeCell ref="D188:J188"/>
    <mergeCell ref="K188:L188"/>
    <mergeCell ref="M188:O188"/>
    <mergeCell ref="P188:U188"/>
    <mergeCell ref="V188:Y188"/>
    <mergeCell ref="Z188:AA188"/>
    <mergeCell ref="Z184:AA184"/>
    <mergeCell ref="A185:AA185"/>
    <mergeCell ref="A186:C186"/>
    <mergeCell ref="D186:AA186"/>
    <mergeCell ref="A187:C187"/>
    <mergeCell ref="D187:J187"/>
    <mergeCell ref="K187:L187"/>
    <mergeCell ref="M187:O187"/>
    <mergeCell ref="P187:U187"/>
    <mergeCell ref="V187:Y187"/>
    <mergeCell ref="A184:C184"/>
    <mergeCell ref="D184:J184"/>
    <mergeCell ref="K184:L184"/>
    <mergeCell ref="M184:O184"/>
    <mergeCell ref="P184:U184"/>
    <mergeCell ref="V184:Y184"/>
    <mergeCell ref="Z191:AA191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89:AA189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95:AA195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3:AA193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A199:AA199"/>
    <mergeCell ref="A200:C200"/>
    <mergeCell ref="D200:AA200"/>
    <mergeCell ref="A201:C201"/>
    <mergeCell ref="D201:J201"/>
    <mergeCell ref="K201:L201"/>
    <mergeCell ref="M201:O201"/>
    <mergeCell ref="P201:U201"/>
    <mergeCell ref="V201:Y201"/>
    <mergeCell ref="Z201:AA201"/>
    <mergeCell ref="Z197:AA197"/>
    <mergeCell ref="A198:C198"/>
    <mergeCell ref="D198:J198"/>
    <mergeCell ref="K198:L198"/>
    <mergeCell ref="M198:O198"/>
    <mergeCell ref="P198:U198"/>
    <mergeCell ref="V198:Y198"/>
    <mergeCell ref="Z198:AA198"/>
    <mergeCell ref="A197:C197"/>
    <mergeCell ref="D197:J197"/>
    <mergeCell ref="K197:L197"/>
    <mergeCell ref="M197:O197"/>
    <mergeCell ref="P197:U197"/>
    <mergeCell ref="V197:Y197"/>
    <mergeCell ref="Z204:AA204"/>
    <mergeCell ref="A205:C205"/>
    <mergeCell ref="D205:J205"/>
    <mergeCell ref="K205:L205"/>
    <mergeCell ref="M205:O205"/>
    <mergeCell ref="P205:U205"/>
    <mergeCell ref="V205:Y205"/>
    <mergeCell ref="Z205:AA205"/>
    <mergeCell ref="A204:C204"/>
    <mergeCell ref="D204:J204"/>
    <mergeCell ref="K204:L204"/>
    <mergeCell ref="M204:O204"/>
    <mergeCell ref="P204:U204"/>
    <mergeCell ref="V204:Y204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8:AA208"/>
    <mergeCell ref="A209:C209"/>
    <mergeCell ref="D209:J209"/>
    <mergeCell ref="K209:L209"/>
    <mergeCell ref="M209:O209"/>
    <mergeCell ref="P209:U209"/>
    <mergeCell ref="V209:Y209"/>
    <mergeCell ref="Z209:AA209"/>
    <mergeCell ref="A208:C208"/>
    <mergeCell ref="D208:J208"/>
    <mergeCell ref="K208:L208"/>
    <mergeCell ref="M208:O208"/>
    <mergeCell ref="P208:U208"/>
    <mergeCell ref="V208:Y208"/>
    <mergeCell ref="Z206:AA206"/>
    <mergeCell ref="A207:C207"/>
    <mergeCell ref="D207:J207"/>
    <mergeCell ref="K207:L207"/>
    <mergeCell ref="M207:O207"/>
    <mergeCell ref="P207:U207"/>
    <mergeCell ref="V207:Y207"/>
    <mergeCell ref="Z207:AA207"/>
    <mergeCell ref="A206:C206"/>
    <mergeCell ref="D206:J206"/>
    <mergeCell ref="K206:L206"/>
    <mergeCell ref="M206:O206"/>
    <mergeCell ref="P206:U206"/>
    <mergeCell ref="V206:Y206"/>
    <mergeCell ref="Z212:AA212"/>
    <mergeCell ref="A213:C213"/>
    <mergeCell ref="D213:J213"/>
    <mergeCell ref="K213:L213"/>
    <mergeCell ref="M213:O213"/>
    <mergeCell ref="P213:U213"/>
    <mergeCell ref="V213:Y213"/>
    <mergeCell ref="Z213:AA213"/>
    <mergeCell ref="A212:C212"/>
    <mergeCell ref="D212:J212"/>
    <mergeCell ref="K212:L212"/>
    <mergeCell ref="M212:O212"/>
    <mergeCell ref="P212:U212"/>
    <mergeCell ref="V212:Y212"/>
    <mergeCell ref="Z210:AA210"/>
    <mergeCell ref="A211:C211"/>
    <mergeCell ref="D211:J211"/>
    <mergeCell ref="K211:L211"/>
    <mergeCell ref="M211:O211"/>
    <mergeCell ref="P211:U211"/>
    <mergeCell ref="V211:Y211"/>
    <mergeCell ref="Z211:AA211"/>
    <mergeCell ref="A210:C210"/>
    <mergeCell ref="D210:J210"/>
    <mergeCell ref="K210:L210"/>
    <mergeCell ref="M210:O210"/>
    <mergeCell ref="P210:U210"/>
    <mergeCell ref="V210:Y210"/>
    <mergeCell ref="Z217:AA217"/>
    <mergeCell ref="A218:AA218"/>
    <mergeCell ref="A219:C219"/>
    <mergeCell ref="D219:AA219"/>
    <mergeCell ref="A220:C220"/>
    <mergeCell ref="D220:J220"/>
    <mergeCell ref="K220:L220"/>
    <mergeCell ref="M220:O220"/>
    <mergeCell ref="P220:U220"/>
    <mergeCell ref="V220:Y220"/>
    <mergeCell ref="Z214:AA214"/>
    <mergeCell ref="A215:AA215"/>
    <mergeCell ref="A216:C216"/>
    <mergeCell ref="D216:AA216"/>
    <mergeCell ref="A217:C217"/>
    <mergeCell ref="D217:J217"/>
    <mergeCell ref="K217:L217"/>
    <mergeCell ref="M217:O217"/>
    <mergeCell ref="P217:U217"/>
    <mergeCell ref="V217:Y217"/>
    <mergeCell ref="A214:C214"/>
    <mergeCell ref="D214:J214"/>
    <mergeCell ref="K214:L214"/>
    <mergeCell ref="M214:O214"/>
    <mergeCell ref="P214:U214"/>
    <mergeCell ref="V214:Y214"/>
    <mergeCell ref="Z222:AA222"/>
    <mergeCell ref="A223:C223"/>
    <mergeCell ref="D223:J223"/>
    <mergeCell ref="K223:L223"/>
    <mergeCell ref="M223:O223"/>
    <mergeCell ref="P223:U223"/>
    <mergeCell ref="V223:Y223"/>
    <mergeCell ref="Z223:AA223"/>
    <mergeCell ref="A222:C222"/>
    <mergeCell ref="D222:J222"/>
    <mergeCell ref="K222:L222"/>
    <mergeCell ref="M222:O222"/>
    <mergeCell ref="P222:U222"/>
    <mergeCell ref="V222:Y222"/>
    <mergeCell ref="Z220:AA220"/>
    <mergeCell ref="A221:C221"/>
    <mergeCell ref="D221:J221"/>
    <mergeCell ref="K221:L221"/>
    <mergeCell ref="M221:O221"/>
    <mergeCell ref="P221:U221"/>
    <mergeCell ref="V221:Y221"/>
    <mergeCell ref="Z221:AA221"/>
    <mergeCell ref="Z226:AA226"/>
    <mergeCell ref="A227:AA227"/>
    <mergeCell ref="A228:X228"/>
    <mergeCell ref="Y228:AA228"/>
    <mergeCell ref="A229:AA229"/>
    <mergeCell ref="A230:AA230"/>
    <mergeCell ref="A226:C226"/>
    <mergeCell ref="D226:J226"/>
    <mergeCell ref="K226:L226"/>
    <mergeCell ref="M226:O226"/>
    <mergeCell ref="P226:U226"/>
    <mergeCell ref="V226:Y226"/>
    <mergeCell ref="Z224:AA224"/>
    <mergeCell ref="A225:C225"/>
    <mergeCell ref="D225:J225"/>
    <mergeCell ref="K225:L225"/>
    <mergeCell ref="M225:O225"/>
    <mergeCell ref="P225:U225"/>
    <mergeCell ref="V225:Y225"/>
    <mergeCell ref="Z225:AA225"/>
    <mergeCell ref="A224:C224"/>
    <mergeCell ref="D224:J224"/>
    <mergeCell ref="K224:L224"/>
    <mergeCell ref="M224:O224"/>
    <mergeCell ref="P224:U224"/>
    <mergeCell ref="V224:Y224"/>
    <mergeCell ref="Z235:AA235"/>
    <mergeCell ref="A236:C236"/>
    <mergeCell ref="D236:J236"/>
    <mergeCell ref="K236:L236"/>
    <mergeCell ref="M236:O236"/>
    <mergeCell ref="P236:U236"/>
    <mergeCell ref="V236:Y236"/>
    <mergeCell ref="Z236:AA236"/>
    <mergeCell ref="A235:C235"/>
    <mergeCell ref="D235:J235"/>
    <mergeCell ref="K235:L235"/>
    <mergeCell ref="M235:O235"/>
    <mergeCell ref="P235:U235"/>
    <mergeCell ref="V235:Y235"/>
    <mergeCell ref="Z231:AA231"/>
    <mergeCell ref="A232:C232"/>
    <mergeCell ref="D232:AA232"/>
    <mergeCell ref="A233:AA233"/>
    <mergeCell ref="A234:C234"/>
    <mergeCell ref="D234:AA234"/>
    <mergeCell ref="A231:C231"/>
    <mergeCell ref="D231:J231"/>
    <mergeCell ref="K231:L231"/>
    <mergeCell ref="M231:O231"/>
    <mergeCell ref="P231:U231"/>
    <mergeCell ref="V231:Y231"/>
    <mergeCell ref="Z239:AA239"/>
    <mergeCell ref="A240:C240"/>
    <mergeCell ref="D240:J240"/>
    <mergeCell ref="K240:L240"/>
    <mergeCell ref="M240:O240"/>
    <mergeCell ref="P240:U240"/>
    <mergeCell ref="V240:Y240"/>
    <mergeCell ref="Z240:AA240"/>
    <mergeCell ref="A239:C239"/>
    <mergeCell ref="D239:J239"/>
    <mergeCell ref="K239:L239"/>
    <mergeCell ref="M239:O239"/>
    <mergeCell ref="P239:U239"/>
    <mergeCell ref="V239:Y239"/>
    <mergeCell ref="Z237:AA237"/>
    <mergeCell ref="A238:C238"/>
    <mergeCell ref="D238:J238"/>
    <mergeCell ref="K238:L238"/>
    <mergeCell ref="M238:O238"/>
    <mergeCell ref="P238:U238"/>
    <mergeCell ref="V238:Y238"/>
    <mergeCell ref="Z238:AA238"/>
    <mergeCell ref="A237:C237"/>
    <mergeCell ref="D237:J237"/>
    <mergeCell ref="K237:L237"/>
    <mergeCell ref="M237:O237"/>
    <mergeCell ref="P237:U237"/>
    <mergeCell ref="V237:Y237"/>
    <mergeCell ref="Z243:AA243"/>
    <mergeCell ref="A244:C244"/>
    <mergeCell ref="D244:J244"/>
    <mergeCell ref="K244:L244"/>
    <mergeCell ref="M244:O244"/>
    <mergeCell ref="P244:U244"/>
    <mergeCell ref="V244:Y244"/>
    <mergeCell ref="Z244:AA244"/>
    <mergeCell ref="A243:C243"/>
    <mergeCell ref="D243:J243"/>
    <mergeCell ref="K243:L243"/>
    <mergeCell ref="M243:O243"/>
    <mergeCell ref="P243:U243"/>
    <mergeCell ref="V243:Y243"/>
    <mergeCell ref="Z241:AA241"/>
    <mergeCell ref="A242:C242"/>
    <mergeCell ref="D242:J242"/>
    <mergeCell ref="K242:L242"/>
    <mergeCell ref="M242:O242"/>
    <mergeCell ref="P242:U242"/>
    <mergeCell ref="V242:Y242"/>
    <mergeCell ref="Z242:AA242"/>
    <mergeCell ref="A241:C241"/>
    <mergeCell ref="D241:J241"/>
    <mergeCell ref="K241:L241"/>
    <mergeCell ref="M241:O241"/>
    <mergeCell ref="P241:U241"/>
    <mergeCell ref="V241:Y241"/>
    <mergeCell ref="Z247:AA247"/>
    <mergeCell ref="A248:C248"/>
    <mergeCell ref="D248:J248"/>
    <mergeCell ref="K248:L248"/>
    <mergeCell ref="M248:O248"/>
    <mergeCell ref="P248:U248"/>
    <mergeCell ref="V248:Y248"/>
    <mergeCell ref="Z248:AA248"/>
    <mergeCell ref="A247:C247"/>
    <mergeCell ref="D247:J247"/>
    <mergeCell ref="K247:L247"/>
    <mergeCell ref="M247:O247"/>
    <mergeCell ref="P247:U247"/>
    <mergeCell ref="V247:Y247"/>
    <mergeCell ref="Z245:AA245"/>
    <mergeCell ref="A246:C246"/>
    <mergeCell ref="D246:J246"/>
    <mergeCell ref="K246:L246"/>
    <mergeCell ref="M246:O246"/>
    <mergeCell ref="P246:U246"/>
    <mergeCell ref="V246:Y246"/>
    <mergeCell ref="Z246:AA246"/>
    <mergeCell ref="A245:C245"/>
    <mergeCell ref="D245:J245"/>
    <mergeCell ref="K245:L245"/>
    <mergeCell ref="M245:O245"/>
    <mergeCell ref="P245:U245"/>
    <mergeCell ref="V245:Y245"/>
    <mergeCell ref="A251:AA251"/>
    <mergeCell ref="A252:C252"/>
    <mergeCell ref="D252:AA252"/>
    <mergeCell ref="A253:C253"/>
    <mergeCell ref="D253:J253"/>
    <mergeCell ref="K253:L253"/>
    <mergeCell ref="M253:O253"/>
    <mergeCell ref="P253:U253"/>
    <mergeCell ref="V253:Y253"/>
    <mergeCell ref="Z253:AA253"/>
    <mergeCell ref="Z249:AA249"/>
    <mergeCell ref="A250:C250"/>
    <mergeCell ref="D250:J250"/>
    <mergeCell ref="K250:L250"/>
    <mergeCell ref="M250:O250"/>
    <mergeCell ref="P250:U250"/>
    <mergeCell ref="V250:Y250"/>
    <mergeCell ref="Z250:AA250"/>
    <mergeCell ref="A249:C249"/>
    <mergeCell ref="D249:J249"/>
    <mergeCell ref="K249:L249"/>
    <mergeCell ref="M249:O249"/>
    <mergeCell ref="P249:U249"/>
    <mergeCell ref="V249:Y249"/>
    <mergeCell ref="Z256:AA256"/>
    <mergeCell ref="A257:C257"/>
    <mergeCell ref="D257:J257"/>
    <mergeCell ref="K257:L257"/>
    <mergeCell ref="M257:O257"/>
    <mergeCell ref="P257:U257"/>
    <mergeCell ref="V257:Y257"/>
    <mergeCell ref="Z257:AA257"/>
    <mergeCell ref="A256:C256"/>
    <mergeCell ref="D256:J256"/>
    <mergeCell ref="K256:L256"/>
    <mergeCell ref="M256:O256"/>
    <mergeCell ref="P256:U256"/>
    <mergeCell ref="V256:Y256"/>
    <mergeCell ref="Z254:AA254"/>
    <mergeCell ref="A255:C255"/>
    <mergeCell ref="D255:J255"/>
    <mergeCell ref="K255:L255"/>
    <mergeCell ref="M255:O255"/>
    <mergeCell ref="P255:U255"/>
    <mergeCell ref="V255:Y255"/>
    <mergeCell ref="Z255:AA255"/>
    <mergeCell ref="A254:C254"/>
    <mergeCell ref="D254:J254"/>
    <mergeCell ref="K254:L254"/>
    <mergeCell ref="M254:O254"/>
    <mergeCell ref="P254:U254"/>
    <mergeCell ref="V254:Y254"/>
    <mergeCell ref="Z260:AA260"/>
    <mergeCell ref="A261:C261"/>
    <mergeCell ref="D261:J261"/>
    <mergeCell ref="K261:L261"/>
    <mergeCell ref="M261:O261"/>
    <mergeCell ref="P261:U261"/>
    <mergeCell ref="V261:Y261"/>
    <mergeCell ref="Z261:AA261"/>
    <mergeCell ref="A260:C260"/>
    <mergeCell ref="D260:J260"/>
    <mergeCell ref="K260:L260"/>
    <mergeCell ref="M260:O260"/>
    <mergeCell ref="P260:U260"/>
    <mergeCell ref="V260:Y260"/>
    <mergeCell ref="Z258:AA258"/>
    <mergeCell ref="A259:C259"/>
    <mergeCell ref="D259:J259"/>
    <mergeCell ref="K259:L259"/>
    <mergeCell ref="M259:O259"/>
    <mergeCell ref="P259:U259"/>
    <mergeCell ref="V259:Y259"/>
    <mergeCell ref="Z259:AA259"/>
    <mergeCell ref="A258:C258"/>
    <mergeCell ref="D258:J258"/>
    <mergeCell ref="K258:L258"/>
    <mergeCell ref="M258:O258"/>
    <mergeCell ref="P258:U258"/>
    <mergeCell ref="V258:Y258"/>
    <mergeCell ref="Z264:AA264"/>
    <mergeCell ref="A265:C265"/>
    <mergeCell ref="D265:J265"/>
    <mergeCell ref="K265:L265"/>
    <mergeCell ref="M265:O265"/>
    <mergeCell ref="P265:U265"/>
    <mergeCell ref="V265:Y265"/>
    <mergeCell ref="Z265:AA265"/>
    <mergeCell ref="A264:C264"/>
    <mergeCell ref="D264:J264"/>
    <mergeCell ref="K264:L264"/>
    <mergeCell ref="M264:O264"/>
    <mergeCell ref="P264:U264"/>
    <mergeCell ref="V264:Y264"/>
    <mergeCell ref="Z262:AA262"/>
    <mergeCell ref="A263:C263"/>
    <mergeCell ref="D263:J263"/>
    <mergeCell ref="K263:L263"/>
    <mergeCell ref="M263:O263"/>
    <mergeCell ref="P263:U263"/>
    <mergeCell ref="V263:Y263"/>
    <mergeCell ref="Z263:AA263"/>
    <mergeCell ref="A262:C262"/>
    <mergeCell ref="D262:J262"/>
    <mergeCell ref="K262:L262"/>
    <mergeCell ref="M262:O262"/>
    <mergeCell ref="P262:U262"/>
    <mergeCell ref="V262:Y262"/>
    <mergeCell ref="Z269:AA269"/>
    <mergeCell ref="A270:C270"/>
    <mergeCell ref="D270:J270"/>
    <mergeCell ref="K270:L270"/>
    <mergeCell ref="M270:O270"/>
    <mergeCell ref="P270:U270"/>
    <mergeCell ref="V270:Y270"/>
    <mergeCell ref="Z270:AA270"/>
    <mergeCell ref="Z266:AA266"/>
    <mergeCell ref="A267:AA267"/>
    <mergeCell ref="A268:C268"/>
    <mergeCell ref="D268:AA268"/>
    <mergeCell ref="A269:C269"/>
    <mergeCell ref="D269:J269"/>
    <mergeCell ref="K269:L269"/>
    <mergeCell ref="M269:O269"/>
    <mergeCell ref="P269:U269"/>
    <mergeCell ref="V269:Y269"/>
    <mergeCell ref="A266:C266"/>
    <mergeCell ref="D266:J266"/>
    <mergeCell ref="K266:L266"/>
    <mergeCell ref="M266:O266"/>
    <mergeCell ref="P266:U266"/>
    <mergeCell ref="V266:Y266"/>
    <mergeCell ref="Z273:AA273"/>
    <mergeCell ref="A274:C274"/>
    <mergeCell ref="D274:J274"/>
    <mergeCell ref="K274:L274"/>
    <mergeCell ref="M274:O274"/>
    <mergeCell ref="P274:U274"/>
    <mergeCell ref="V274:Y274"/>
    <mergeCell ref="Z274:AA274"/>
    <mergeCell ref="A273:C273"/>
    <mergeCell ref="D273:J273"/>
    <mergeCell ref="K273:L273"/>
    <mergeCell ref="M273:O273"/>
    <mergeCell ref="P273:U273"/>
    <mergeCell ref="V273:Y273"/>
    <mergeCell ref="Z271:AA271"/>
    <mergeCell ref="A272:C272"/>
    <mergeCell ref="D272:J272"/>
    <mergeCell ref="K272:L272"/>
    <mergeCell ref="M272:O272"/>
    <mergeCell ref="P272:U272"/>
    <mergeCell ref="V272:Y272"/>
    <mergeCell ref="Z272:AA272"/>
    <mergeCell ref="A271:C271"/>
    <mergeCell ref="D271:J271"/>
    <mergeCell ref="K271:L271"/>
    <mergeCell ref="M271:O271"/>
    <mergeCell ref="P271:U271"/>
    <mergeCell ref="V271:Y271"/>
    <mergeCell ref="Z277:AA277"/>
    <mergeCell ref="A278:C278"/>
    <mergeCell ref="D278:J278"/>
    <mergeCell ref="K278:L278"/>
    <mergeCell ref="M278:O278"/>
    <mergeCell ref="P278:U278"/>
    <mergeCell ref="V278:Y278"/>
    <mergeCell ref="Z278:AA278"/>
    <mergeCell ref="A277:C277"/>
    <mergeCell ref="D277:J277"/>
    <mergeCell ref="K277:L277"/>
    <mergeCell ref="M277:O277"/>
    <mergeCell ref="P277:U277"/>
    <mergeCell ref="V277:Y277"/>
    <mergeCell ref="Z275:AA275"/>
    <mergeCell ref="A276:C276"/>
    <mergeCell ref="D276:J276"/>
    <mergeCell ref="K276:L276"/>
    <mergeCell ref="M276:O276"/>
    <mergeCell ref="P276:U276"/>
    <mergeCell ref="V276:Y276"/>
    <mergeCell ref="Z276:AA276"/>
    <mergeCell ref="A275:C275"/>
    <mergeCell ref="D275:J275"/>
    <mergeCell ref="K275:L275"/>
    <mergeCell ref="M275:O275"/>
    <mergeCell ref="P275:U275"/>
    <mergeCell ref="V275:Y275"/>
    <mergeCell ref="Z281:AA281"/>
    <mergeCell ref="A282:C282"/>
    <mergeCell ref="D282:J282"/>
    <mergeCell ref="K282:L282"/>
    <mergeCell ref="M282:O282"/>
    <mergeCell ref="P282:U282"/>
    <mergeCell ref="V282:Y282"/>
    <mergeCell ref="Z282:AA282"/>
    <mergeCell ref="A281:C281"/>
    <mergeCell ref="D281:J281"/>
    <mergeCell ref="K281:L281"/>
    <mergeCell ref="M281:O281"/>
    <mergeCell ref="P281:U281"/>
    <mergeCell ref="V281:Y281"/>
    <mergeCell ref="Z279:AA279"/>
    <mergeCell ref="A280:C280"/>
    <mergeCell ref="D280:J280"/>
    <mergeCell ref="K280:L280"/>
    <mergeCell ref="M280:O280"/>
    <mergeCell ref="P280:U280"/>
    <mergeCell ref="V280:Y280"/>
    <mergeCell ref="Z280:AA280"/>
    <mergeCell ref="A279:C279"/>
    <mergeCell ref="D279:J279"/>
    <mergeCell ref="K279:L279"/>
    <mergeCell ref="M279:O279"/>
    <mergeCell ref="P279:U279"/>
    <mergeCell ref="V279:Y279"/>
    <mergeCell ref="Z286:AA286"/>
    <mergeCell ref="A287:C287"/>
    <mergeCell ref="D287:J287"/>
    <mergeCell ref="K287:L287"/>
    <mergeCell ref="M287:O287"/>
    <mergeCell ref="P287:U287"/>
    <mergeCell ref="V287:Y287"/>
    <mergeCell ref="Z287:AA287"/>
    <mergeCell ref="Z283:AA283"/>
    <mergeCell ref="A284:AA284"/>
    <mergeCell ref="A285:C285"/>
    <mergeCell ref="D285:AA285"/>
    <mergeCell ref="A286:C286"/>
    <mergeCell ref="D286:J286"/>
    <mergeCell ref="K286:L286"/>
    <mergeCell ref="M286:O286"/>
    <mergeCell ref="P286:U286"/>
    <mergeCell ref="V286:Y286"/>
    <mergeCell ref="A283:C283"/>
    <mergeCell ref="D283:J283"/>
    <mergeCell ref="K283:L283"/>
    <mergeCell ref="M283:O283"/>
    <mergeCell ref="P283:U283"/>
    <mergeCell ref="V283:Y283"/>
    <mergeCell ref="Z290:AA290"/>
    <mergeCell ref="A291:C291"/>
    <mergeCell ref="D291:J291"/>
    <mergeCell ref="K291:L291"/>
    <mergeCell ref="M291:O291"/>
    <mergeCell ref="P291:U291"/>
    <mergeCell ref="V291:Y291"/>
    <mergeCell ref="Z291:AA291"/>
    <mergeCell ref="A290:C290"/>
    <mergeCell ref="D290:J290"/>
    <mergeCell ref="K290:L290"/>
    <mergeCell ref="M290:O290"/>
    <mergeCell ref="P290:U290"/>
    <mergeCell ref="V290:Y290"/>
    <mergeCell ref="Z288:AA288"/>
    <mergeCell ref="A289:C289"/>
    <mergeCell ref="D289:J289"/>
    <mergeCell ref="K289:L289"/>
    <mergeCell ref="M289:O289"/>
    <mergeCell ref="P289:U289"/>
    <mergeCell ref="V289:Y289"/>
    <mergeCell ref="Z289:AA289"/>
    <mergeCell ref="A288:C288"/>
    <mergeCell ref="D288:J288"/>
    <mergeCell ref="K288:L288"/>
    <mergeCell ref="M288:O288"/>
    <mergeCell ref="P288:U288"/>
    <mergeCell ref="V288:Y288"/>
    <mergeCell ref="Z294:AA294"/>
    <mergeCell ref="A295:C295"/>
    <mergeCell ref="D295:J295"/>
    <mergeCell ref="K295:L295"/>
    <mergeCell ref="M295:O295"/>
    <mergeCell ref="P295:U295"/>
    <mergeCell ref="V295:Y295"/>
    <mergeCell ref="Z295:AA295"/>
    <mergeCell ref="A294:C294"/>
    <mergeCell ref="D294:J294"/>
    <mergeCell ref="K294:L294"/>
    <mergeCell ref="M294:O294"/>
    <mergeCell ref="P294:U294"/>
    <mergeCell ref="V294:Y294"/>
    <mergeCell ref="Z292:AA292"/>
    <mergeCell ref="A293:C293"/>
    <mergeCell ref="D293:J293"/>
    <mergeCell ref="K293:L293"/>
    <mergeCell ref="M293:O293"/>
    <mergeCell ref="P293:U293"/>
    <mergeCell ref="V293:Y293"/>
    <mergeCell ref="Z293:AA293"/>
    <mergeCell ref="A292:C292"/>
    <mergeCell ref="D292:J292"/>
    <mergeCell ref="K292:L292"/>
    <mergeCell ref="M292:O292"/>
    <mergeCell ref="P292:U292"/>
    <mergeCell ref="V292:Y292"/>
    <mergeCell ref="A298:AA298"/>
    <mergeCell ref="A299:C299"/>
    <mergeCell ref="D299:AA299"/>
    <mergeCell ref="A300:C300"/>
    <mergeCell ref="D300:J300"/>
    <mergeCell ref="K300:L300"/>
    <mergeCell ref="M300:O300"/>
    <mergeCell ref="P300:U300"/>
    <mergeCell ref="V300:Y300"/>
    <mergeCell ref="Z300:AA300"/>
    <mergeCell ref="Z296:AA296"/>
    <mergeCell ref="A297:C297"/>
    <mergeCell ref="D297:J297"/>
    <mergeCell ref="K297:L297"/>
    <mergeCell ref="M297:O297"/>
    <mergeCell ref="P297:U297"/>
    <mergeCell ref="V297:Y297"/>
    <mergeCell ref="Z297:AA297"/>
    <mergeCell ref="A296:C296"/>
    <mergeCell ref="D296:J296"/>
    <mergeCell ref="K296:L296"/>
    <mergeCell ref="M296:O296"/>
    <mergeCell ref="P296:U296"/>
    <mergeCell ref="V296:Y296"/>
    <mergeCell ref="Z303:AA303"/>
    <mergeCell ref="A304:C304"/>
    <mergeCell ref="D304:J304"/>
    <mergeCell ref="K304:L304"/>
    <mergeCell ref="M304:O304"/>
    <mergeCell ref="P304:U304"/>
    <mergeCell ref="V304:Y304"/>
    <mergeCell ref="Z304:AA304"/>
    <mergeCell ref="A303:C303"/>
    <mergeCell ref="D303:J303"/>
    <mergeCell ref="K303:L303"/>
    <mergeCell ref="M303:O303"/>
    <mergeCell ref="P303:U303"/>
    <mergeCell ref="V303:Y303"/>
    <mergeCell ref="Z301:AA301"/>
    <mergeCell ref="A302:C302"/>
    <mergeCell ref="D302:J302"/>
    <mergeCell ref="K302:L302"/>
    <mergeCell ref="M302:O302"/>
    <mergeCell ref="P302:U302"/>
    <mergeCell ref="V302:Y302"/>
    <mergeCell ref="Z302:AA302"/>
    <mergeCell ref="A301:C301"/>
    <mergeCell ref="D301:J301"/>
    <mergeCell ref="K301:L301"/>
    <mergeCell ref="M301:O301"/>
    <mergeCell ref="P301:U301"/>
    <mergeCell ref="V301:Y301"/>
    <mergeCell ref="Z307:AA307"/>
    <mergeCell ref="A308:C308"/>
    <mergeCell ref="D308:J308"/>
    <mergeCell ref="K308:L308"/>
    <mergeCell ref="M308:O308"/>
    <mergeCell ref="P308:U308"/>
    <mergeCell ref="V308:Y308"/>
    <mergeCell ref="Z308:AA308"/>
    <mergeCell ref="A307:C307"/>
    <mergeCell ref="D307:J307"/>
    <mergeCell ref="K307:L307"/>
    <mergeCell ref="M307:O307"/>
    <mergeCell ref="P307:U307"/>
    <mergeCell ref="V307:Y307"/>
    <mergeCell ref="Z305:AA305"/>
    <mergeCell ref="A306:C306"/>
    <mergeCell ref="D306:J306"/>
    <mergeCell ref="K306:L306"/>
    <mergeCell ref="M306:O306"/>
    <mergeCell ref="P306:U306"/>
    <mergeCell ref="V306:Y306"/>
    <mergeCell ref="Z306:AA306"/>
    <mergeCell ref="A305:C305"/>
    <mergeCell ref="D305:J305"/>
    <mergeCell ref="K305:L305"/>
    <mergeCell ref="M305:O305"/>
    <mergeCell ref="P305:U305"/>
    <mergeCell ref="V305:Y305"/>
    <mergeCell ref="Z311:AA311"/>
    <mergeCell ref="A312:C312"/>
    <mergeCell ref="D312:J312"/>
    <mergeCell ref="K312:L312"/>
    <mergeCell ref="M312:O312"/>
    <mergeCell ref="P312:U312"/>
    <mergeCell ref="V312:Y312"/>
    <mergeCell ref="Z312:AA312"/>
    <mergeCell ref="A311:C311"/>
    <mergeCell ref="D311:J311"/>
    <mergeCell ref="K311:L311"/>
    <mergeCell ref="M311:O311"/>
    <mergeCell ref="P311:U311"/>
    <mergeCell ref="V311:Y311"/>
    <mergeCell ref="Z309:AA309"/>
    <mergeCell ref="A310:C310"/>
    <mergeCell ref="D310:J310"/>
    <mergeCell ref="K310:L310"/>
    <mergeCell ref="M310:O310"/>
    <mergeCell ref="P310:U310"/>
    <mergeCell ref="V310:Y310"/>
    <mergeCell ref="Z310:AA310"/>
    <mergeCell ref="A309:C309"/>
    <mergeCell ref="D309:J309"/>
    <mergeCell ref="K309:L309"/>
    <mergeCell ref="M309:O309"/>
    <mergeCell ref="P309:U309"/>
    <mergeCell ref="V309:Y309"/>
    <mergeCell ref="Z316:AA316"/>
    <mergeCell ref="A317:AA317"/>
    <mergeCell ref="A318:C318"/>
    <mergeCell ref="D318:AA318"/>
    <mergeCell ref="A319:C319"/>
    <mergeCell ref="D319:J319"/>
    <mergeCell ref="K319:L319"/>
    <mergeCell ref="M319:O319"/>
    <mergeCell ref="P319:U319"/>
    <mergeCell ref="V319:Y319"/>
    <mergeCell ref="Z313:AA313"/>
    <mergeCell ref="A314:AA314"/>
    <mergeCell ref="A315:C315"/>
    <mergeCell ref="D315:AA315"/>
    <mergeCell ref="A316:C316"/>
    <mergeCell ref="D316:J316"/>
    <mergeCell ref="K316:L316"/>
    <mergeCell ref="M316:O316"/>
    <mergeCell ref="P316:U316"/>
    <mergeCell ref="V316:Y316"/>
    <mergeCell ref="A313:C313"/>
    <mergeCell ref="D313:J313"/>
    <mergeCell ref="K313:L313"/>
    <mergeCell ref="M313:O313"/>
    <mergeCell ref="P313:U313"/>
    <mergeCell ref="V313:Y313"/>
    <mergeCell ref="Z321:AA321"/>
    <mergeCell ref="A322:C322"/>
    <mergeCell ref="D322:J322"/>
    <mergeCell ref="K322:L322"/>
    <mergeCell ref="M322:O322"/>
    <mergeCell ref="P322:U322"/>
    <mergeCell ref="V322:Y322"/>
    <mergeCell ref="Z322:AA322"/>
    <mergeCell ref="A321:C321"/>
    <mergeCell ref="D321:J321"/>
    <mergeCell ref="K321:L321"/>
    <mergeCell ref="M321:O321"/>
    <mergeCell ref="P321:U321"/>
    <mergeCell ref="V321:Y321"/>
    <mergeCell ref="Z319:AA319"/>
    <mergeCell ref="A320:C320"/>
    <mergeCell ref="D320:J320"/>
    <mergeCell ref="K320:L320"/>
    <mergeCell ref="M320:O320"/>
    <mergeCell ref="P320:U320"/>
    <mergeCell ref="V320:Y320"/>
    <mergeCell ref="Z320:AA320"/>
    <mergeCell ref="Z325:AA325"/>
    <mergeCell ref="A326:AA326"/>
    <mergeCell ref="A327:X327"/>
    <mergeCell ref="Y327:AA327"/>
    <mergeCell ref="A328:AA328"/>
    <mergeCell ref="A329:X329"/>
    <mergeCell ref="Y329:AA329"/>
    <mergeCell ref="A325:C325"/>
    <mergeCell ref="D325:J325"/>
    <mergeCell ref="K325:L325"/>
    <mergeCell ref="M325:O325"/>
    <mergeCell ref="P325:U325"/>
    <mergeCell ref="V325:Y325"/>
    <mergeCell ref="Z323:AA323"/>
    <mergeCell ref="A324:C324"/>
    <mergeCell ref="D324:J324"/>
    <mergeCell ref="K324:L324"/>
    <mergeCell ref="M324:O324"/>
    <mergeCell ref="P324:U324"/>
    <mergeCell ref="V324:Y324"/>
    <mergeCell ref="Z324:AA324"/>
    <mergeCell ref="A323:C323"/>
    <mergeCell ref="D323:J323"/>
    <mergeCell ref="K323:L323"/>
    <mergeCell ref="M323:O323"/>
    <mergeCell ref="P323:U323"/>
    <mergeCell ref="V323:Y323"/>
    <mergeCell ref="A336:B336"/>
    <mergeCell ref="C336:AA336"/>
    <mergeCell ref="A337:B337"/>
    <mergeCell ref="C337:AA337"/>
    <mergeCell ref="A338:B338"/>
    <mergeCell ref="C338:AA338"/>
    <mergeCell ref="A333:B333"/>
    <mergeCell ref="C333:AA333"/>
    <mergeCell ref="A334:B334"/>
    <mergeCell ref="C334:AA334"/>
    <mergeCell ref="A335:B335"/>
    <mergeCell ref="C335:AA335"/>
    <mergeCell ref="A330:AA330"/>
    <mergeCell ref="A331:B331"/>
    <mergeCell ref="C331:AA331"/>
    <mergeCell ref="A332:B332"/>
    <mergeCell ref="C332:T332"/>
    <mergeCell ref="U332:AA332"/>
    <mergeCell ref="A345:K345"/>
    <mergeCell ref="L345:R345"/>
    <mergeCell ref="S345:X345"/>
    <mergeCell ref="Y345:AA345"/>
    <mergeCell ref="A346:K347"/>
    <mergeCell ref="L346:R347"/>
    <mergeCell ref="S346:X347"/>
    <mergeCell ref="Y346:AA347"/>
    <mergeCell ref="A342:AA342"/>
    <mergeCell ref="A343:AA343"/>
    <mergeCell ref="A344:K344"/>
    <mergeCell ref="L344:R344"/>
    <mergeCell ref="S344:X344"/>
    <mergeCell ref="Y344:AA344"/>
    <mergeCell ref="A339:B339"/>
    <mergeCell ref="C339:T339"/>
    <mergeCell ref="U339:AA339"/>
    <mergeCell ref="A340:B340"/>
    <mergeCell ref="C340:AA340"/>
    <mergeCell ref="A341:AA341"/>
    <mergeCell ref="A356:K356"/>
    <mergeCell ref="L356:R356"/>
    <mergeCell ref="S356:X356"/>
    <mergeCell ref="Y356:AA356"/>
    <mergeCell ref="A357:J357"/>
    <mergeCell ref="K357:AA357"/>
    <mergeCell ref="A352:K353"/>
    <mergeCell ref="L352:R353"/>
    <mergeCell ref="S352:X353"/>
    <mergeCell ref="Y352:AA353"/>
    <mergeCell ref="A354:K355"/>
    <mergeCell ref="L354:R355"/>
    <mergeCell ref="S354:X355"/>
    <mergeCell ref="Y354:AA355"/>
    <mergeCell ref="A348:K349"/>
    <mergeCell ref="L348:R349"/>
    <mergeCell ref="S348:X349"/>
    <mergeCell ref="Y348:AA349"/>
    <mergeCell ref="A350:K351"/>
    <mergeCell ref="L350:R351"/>
    <mergeCell ref="S350:X351"/>
    <mergeCell ref="Y350:AA35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9211-5BEF-462E-A6E5-013C114A1D6A}">
  <dimension ref="A1:AA256"/>
  <sheetViews>
    <sheetView topLeftCell="A205" zoomScaleNormal="100" workbookViewId="0">
      <selection activeCell="Y230" sqref="Y230:AA230"/>
    </sheetView>
  </sheetViews>
  <sheetFormatPr defaultRowHeight="12.75" x14ac:dyDescent="0.2"/>
  <cols>
    <col min="1" max="2" width="4.7109375" style="51" bestFit="1" customWidth="1"/>
    <col min="3" max="3" width="1.85546875" style="51" bestFit="1" customWidth="1"/>
    <col min="4" max="5" width="2.85546875" style="51" bestFit="1" customWidth="1"/>
    <col min="6" max="6" width="1.85546875" style="51" bestFit="1" customWidth="1"/>
    <col min="7" max="7" width="4.7109375" style="51" bestFit="1" customWidth="1"/>
    <col min="8" max="8" width="5.5703125" style="51" bestFit="1" customWidth="1"/>
    <col min="9" max="9" width="9.28515625" style="51" bestFit="1" customWidth="1"/>
    <col min="10" max="10" width="8.42578125" style="51" bestFit="1" customWidth="1"/>
    <col min="11" max="11" width="4.7109375" style="51" bestFit="1" customWidth="1"/>
    <col min="12" max="12" width="1" style="51" bestFit="1" customWidth="1"/>
    <col min="13" max="13" width="3.7109375" style="51" bestFit="1" customWidth="1"/>
    <col min="14" max="14" width="1" style="51" bestFit="1" customWidth="1"/>
    <col min="15" max="15" width="2.85546875" style="51" bestFit="1" customWidth="1"/>
    <col min="16" max="16" width="1" style="51" bestFit="1" customWidth="1"/>
    <col min="17" max="17" width="3.7109375" style="51" bestFit="1" customWidth="1"/>
    <col min="18" max="18" width="1" style="51" bestFit="1" customWidth="1"/>
    <col min="19" max="19" width="2.85546875" style="51" bestFit="1" customWidth="1"/>
    <col min="20" max="20" width="1.85546875" style="51" bestFit="1" customWidth="1"/>
    <col min="21" max="22" width="1" style="51" bestFit="1" customWidth="1"/>
    <col min="23" max="23" width="5.5703125" style="51" bestFit="1" customWidth="1"/>
    <col min="24" max="24" width="1.85546875" style="51" bestFit="1" customWidth="1"/>
    <col min="25" max="25" width="2.85546875" style="51" bestFit="1" customWidth="1"/>
    <col min="26" max="26" width="1.85546875" style="51" bestFit="1" customWidth="1"/>
    <col min="27" max="27" width="9.28515625" style="51" bestFit="1" customWidth="1"/>
    <col min="28" max="256" width="9.140625" style="51"/>
    <col min="257" max="258" width="4.7109375" style="51" bestFit="1" customWidth="1"/>
    <col min="259" max="259" width="1.85546875" style="51" bestFit="1" customWidth="1"/>
    <col min="260" max="261" width="2.85546875" style="51" bestFit="1" customWidth="1"/>
    <col min="262" max="262" width="1.85546875" style="51" bestFit="1" customWidth="1"/>
    <col min="263" max="263" width="4.7109375" style="51" bestFit="1" customWidth="1"/>
    <col min="264" max="264" width="5.5703125" style="51" bestFit="1" customWidth="1"/>
    <col min="265" max="265" width="9.28515625" style="51" bestFit="1" customWidth="1"/>
    <col min="266" max="266" width="8.42578125" style="51" bestFit="1" customWidth="1"/>
    <col min="267" max="267" width="4.7109375" style="51" bestFit="1" customWidth="1"/>
    <col min="268" max="268" width="1" style="51" bestFit="1" customWidth="1"/>
    <col min="269" max="269" width="3.7109375" style="51" bestFit="1" customWidth="1"/>
    <col min="270" max="270" width="1" style="51" bestFit="1" customWidth="1"/>
    <col min="271" max="271" width="2.85546875" style="51" bestFit="1" customWidth="1"/>
    <col min="272" max="272" width="1" style="51" bestFit="1" customWidth="1"/>
    <col min="273" max="273" width="3.7109375" style="51" bestFit="1" customWidth="1"/>
    <col min="274" max="274" width="1" style="51" bestFit="1" customWidth="1"/>
    <col min="275" max="275" width="2.85546875" style="51" bestFit="1" customWidth="1"/>
    <col min="276" max="276" width="1.85546875" style="51" bestFit="1" customWidth="1"/>
    <col min="277" max="278" width="1" style="51" bestFit="1" customWidth="1"/>
    <col min="279" max="279" width="5.5703125" style="51" bestFit="1" customWidth="1"/>
    <col min="280" max="280" width="1.85546875" style="51" bestFit="1" customWidth="1"/>
    <col min="281" max="281" width="2.85546875" style="51" bestFit="1" customWidth="1"/>
    <col min="282" max="282" width="1.85546875" style="51" bestFit="1" customWidth="1"/>
    <col min="283" max="283" width="9.28515625" style="51" bestFit="1" customWidth="1"/>
    <col min="284" max="512" width="9.140625" style="51"/>
    <col min="513" max="514" width="4.7109375" style="51" bestFit="1" customWidth="1"/>
    <col min="515" max="515" width="1.85546875" style="51" bestFit="1" customWidth="1"/>
    <col min="516" max="517" width="2.85546875" style="51" bestFit="1" customWidth="1"/>
    <col min="518" max="518" width="1.85546875" style="51" bestFit="1" customWidth="1"/>
    <col min="519" max="519" width="4.7109375" style="51" bestFit="1" customWidth="1"/>
    <col min="520" max="520" width="5.5703125" style="51" bestFit="1" customWidth="1"/>
    <col min="521" max="521" width="9.28515625" style="51" bestFit="1" customWidth="1"/>
    <col min="522" max="522" width="8.42578125" style="51" bestFit="1" customWidth="1"/>
    <col min="523" max="523" width="4.7109375" style="51" bestFit="1" customWidth="1"/>
    <col min="524" max="524" width="1" style="51" bestFit="1" customWidth="1"/>
    <col min="525" max="525" width="3.7109375" style="51" bestFit="1" customWidth="1"/>
    <col min="526" max="526" width="1" style="51" bestFit="1" customWidth="1"/>
    <col min="527" max="527" width="2.85546875" style="51" bestFit="1" customWidth="1"/>
    <col min="528" max="528" width="1" style="51" bestFit="1" customWidth="1"/>
    <col min="529" max="529" width="3.7109375" style="51" bestFit="1" customWidth="1"/>
    <col min="530" max="530" width="1" style="51" bestFit="1" customWidth="1"/>
    <col min="531" max="531" width="2.85546875" style="51" bestFit="1" customWidth="1"/>
    <col min="532" max="532" width="1.85546875" style="51" bestFit="1" customWidth="1"/>
    <col min="533" max="534" width="1" style="51" bestFit="1" customWidth="1"/>
    <col min="535" max="535" width="5.5703125" style="51" bestFit="1" customWidth="1"/>
    <col min="536" max="536" width="1.85546875" style="51" bestFit="1" customWidth="1"/>
    <col min="537" max="537" width="2.85546875" style="51" bestFit="1" customWidth="1"/>
    <col min="538" max="538" width="1.85546875" style="51" bestFit="1" customWidth="1"/>
    <col min="539" max="539" width="9.28515625" style="51" bestFit="1" customWidth="1"/>
    <col min="540" max="768" width="9.140625" style="51"/>
    <col min="769" max="770" width="4.7109375" style="51" bestFit="1" customWidth="1"/>
    <col min="771" max="771" width="1.85546875" style="51" bestFit="1" customWidth="1"/>
    <col min="772" max="773" width="2.85546875" style="51" bestFit="1" customWidth="1"/>
    <col min="774" max="774" width="1.85546875" style="51" bestFit="1" customWidth="1"/>
    <col min="775" max="775" width="4.7109375" style="51" bestFit="1" customWidth="1"/>
    <col min="776" max="776" width="5.5703125" style="51" bestFit="1" customWidth="1"/>
    <col min="777" max="777" width="9.28515625" style="51" bestFit="1" customWidth="1"/>
    <col min="778" max="778" width="8.42578125" style="51" bestFit="1" customWidth="1"/>
    <col min="779" max="779" width="4.7109375" style="51" bestFit="1" customWidth="1"/>
    <col min="780" max="780" width="1" style="51" bestFit="1" customWidth="1"/>
    <col min="781" max="781" width="3.7109375" style="51" bestFit="1" customWidth="1"/>
    <col min="782" max="782" width="1" style="51" bestFit="1" customWidth="1"/>
    <col min="783" max="783" width="2.85546875" style="51" bestFit="1" customWidth="1"/>
    <col min="784" max="784" width="1" style="51" bestFit="1" customWidth="1"/>
    <col min="785" max="785" width="3.7109375" style="51" bestFit="1" customWidth="1"/>
    <col min="786" max="786" width="1" style="51" bestFit="1" customWidth="1"/>
    <col min="787" max="787" width="2.85546875" style="51" bestFit="1" customWidth="1"/>
    <col min="788" max="788" width="1.85546875" style="51" bestFit="1" customWidth="1"/>
    <col min="789" max="790" width="1" style="51" bestFit="1" customWidth="1"/>
    <col min="791" max="791" width="5.5703125" style="51" bestFit="1" customWidth="1"/>
    <col min="792" max="792" width="1.85546875" style="51" bestFit="1" customWidth="1"/>
    <col min="793" max="793" width="2.85546875" style="51" bestFit="1" customWidth="1"/>
    <col min="794" max="794" width="1.85546875" style="51" bestFit="1" customWidth="1"/>
    <col min="795" max="795" width="9.28515625" style="51" bestFit="1" customWidth="1"/>
    <col min="796" max="1024" width="9.140625" style="51"/>
    <col min="1025" max="1026" width="4.7109375" style="51" bestFit="1" customWidth="1"/>
    <col min="1027" max="1027" width="1.85546875" style="51" bestFit="1" customWidth="1"/>
    <col min="1028" max="1029" width="2.85546875" style="51" bestFit="1" customWidth="1"/>
    <col min="1030" max="1030" width="1.85546875" style="51" bestFit="1" customWidth="1"/>
    <col min="1031" max="1031" width="4.7109375" style="51" bestFit="1" customWidth="1"/>
    <col min="1032" max="1032" width="5.5703125" style="51" bestFit="1" customWidth="1"/>
    <col min="1033" max="1033" width="9.28515625" style="51" bestFit="1" customWidth="1"/>
    <col min="1034" max="1034" width="8.42578125" style="51" bestFit="1" customWidth="1"/>
    <col min="1035" max="1035" width="4.7109375" style="51" bestFit="1" customWidth="1"/>
    <col min="1036" max="1036" width="1" style="51" bestFit="1" customWidth="1"/>
    <col min="1037" max="1037" width="3.7109375" style="51" bestFit="1" customWidth="1"/>
    <col min="1038" max="1038" width="1" style="51" bestFit="1" customWidth="1"/>
    <col min="1039" max="1039" width="2.85546875" style="51" bestFit="1" customWidth="1"/>
    <col min="1040" max="1040" width="1" style="51" bestFit="1" customWidth="1"/>
    <col min="1041" max="1041" width="3.7109375" style="51" bestFit="1" customWidth="1"/>
    <col min="1042" max="1042" width="1" style="51" bestFit="1" customWidth="1"/>
    <col min="1043" max="1043" width="2.85546875" style="51" bestFit="1" customWidth="1"/>
    <col min="1044" max="1044" width="1.85546875" style="51" bestFit="1" customWidth="1"/>
    <col min="1045" max="1046" width="1" style="51" bestFit="1" customWidth="1"/>
    <col min="1047" max="1047" width="5.5703125" style="51" bestFit="1" customWidth="1"/>
    <col min="1048" max="1048" width="1.85546875" style="51" bestFit="1" customWidth="1"/>
    <col min="1049" max="1049" width="2.85546875" style="51" bestFit="1" customWidth="1"/>
    <col min="1050" max="1050" width="1.85546875" style="51" bestFit="1" customWidth="1"/>
    <col min="1051" max="1051" width="9.28515625" style="51" bestFit="1" customWidth="1"/>
    <col min="1052" max="1280" width="9.140625" style="51"/>
    <col min="1281" max="1282" width="4.7109375" style="51" bestFit="1" customWidth="1"/>
    <col min="1283" max="1283" width="1.85546875" style="51" bestFit="1" customWidth="1"/>
    <col min="1284" max="1285" width="2.85546875" style="51" bestFit="1" customWidth="1"/>
    <col min="1286" max="1286" width="1.85546875" style="51" bestFit="1" customWidth="1"/>
    <col min="1287" max="1287" width="4.7109375" style="51" bestFit="1" customWidth="1"/>
    <col min="1288" max="1288" width="5.5703125" style="51" bestFit="1" customWidth="1"/>
    <col min="1289" max="1289" width="9.28515625" style="51" bestFit="1" customWidth="1"/>
    <col min="1290" max="1290" width="8.42578125" style="51" bestFit="1" customWidth="1"/>
    <col min="1291" max="1291" width="4.7109375" style="51" bestFit="1" customWidth="1"/>
    <col min="1292" max="1292" width="1" style="51" bestFit="1" customWidth="1"/>
    <col min="1293" max="1293" width="3.7109375" style="51" bestFit="1" customWidth="1"/>
    <col min="1294" max="1294" width="1" style="51" bestFit="1" customWidth="1"/>
    <col min="1295" max="1295" width="2.85546875" style="51" bestFit="1" customWidth="1"/>
    <col min="1296" max="1296" width="1" style="51" bestFit="1" customWidth="1"/>
    <col min="1297" max="1297" width="3.7109375" style="51" bestFit="1" customWidth="1"/>
    <col min="1298" max="1298" width="1" style="51" bestFit="1" customWidth="1"/>
    <col min="1299" max="1299" width="2.85546875" style="51" bestFit="1" customWidth="1"/>
    <col min="1300" max="1300" width="1.85546875" style="51" bestFit="1" customWidth="1"/>
    <col min="1301" max="1302" width="1" style="51" bestFit="1" customWidth="1"/>
    <col min="1303" max="1303" width="5.5703125" style="51" bestFit="1" customWidth="1"/>
    <col min="1304" max="1304" width="1.85546875" style="51" bestFit="1" customWidth="1"/>
    <col min="1305" max="1305" width="2.85546875" style="51" bestFit="1" customWidth="1"/>
    <col min="1306" max="1306" width="1.85546875" style="51" bestFit="1" customWidth="1"/>
    <col min="1307" max="1307" width="9.28515625" style="51" bestFit="1" customWidth="1"/>
    <col min="1308" max="1536" width="9.140625" style="51"/>
    <col min="1537" max="1538" width="4.7109375" style="51" bestFit="1" customWidth="1"/>
    <col min="1539" max="1539" width="1.85546875" style="51" bestFit="1" customWidth="1"/>
    <col min="1540" max="1541" width="2.85546875" style="51" bestFit="1" customWidth="1"/>
    <col min="1542" max="1542" width="1.85546875" style="51" bestFit="1" customWidth="1"/>
    <col min="1543" max="1543" width="4.7109375" style="51" bestFit="1" customWidth="1"/>
    <col min="1544" max="1544" width="5.5703125" style="51" bestFit="1" customWidth="1"/>
    <col min="1545" max="1545" width="9.28515625" style="51" bestFit="1" customWidth="1"/>
    <col min="1546" max="1546" width="8.42578125" style="51" bestFit="1" customWidth="1"/>
    <col min="1547" max="1547" width="4.7109375" style="51" bestFit="1" customWidth="1"/>
    <col min="1548" max="1548" width="1" style="51" bestFit="1" customWidth="1"/>
    <col min="1549" max="1549" width="3.7109375" style="51" bestFit="1" customWidth="1"/>
    <col min="1550" max="1550" width="1" style="51" bestFit="1" customWidth="1"/>
    <col min="1551" max="1551" width="2.85546875" style="51" bestFit="1" customWidth="1"/>
    <col min="1552" max="1552" width="1" style="51" bestFit="1" customWidth="1"/>
    <col min="1553" max="1553" width="3.7109375" style="51" bestFit="1" customWidth="1"/>
    <col min="1554" max="1554" width="1" style="51" bestFit="1" customWidth="1"/>
    <col min="1555" max="1555" width="2.85546875" style="51" bestFit="1" customWidth="1"/>
    <col min="1556" max="1556" width="1.85546875" style="51" bestFit="1" customWidth="1"/>
    <col min="1557" max="1558" width="1" style="51" bestFit="1" customWidth="1"/>
    <col min="1559" max="1559" width="5.5703125" style="51" bestFit="1" customWidth="1"/>
    <col min="1560" max="1560" width="1.85546875" style="51" bestFit="1" customWidth="1"/>
    <col min="1561" max="1561" width="2.85546875" style="51" bestFit="1" customWidth="1"/>
    <col min="1562" max="1562" width="1.85546875" style="51" bestFit="1" customWidth="1"/>
    <col min="1563" max="1563" width="9.28515625" style="51" bestFit="1" customWidth="1"/>
    <col min="1564" max="1792" width="9.140625" style="51"/>
    <col min="1793" max="1794" width="4.7109375" style="51" bestFit="1" customWidth="1"/>
    <col min="1795" max="1795" width="1.85546875" style="51" bestFit="1" customWidth="1"/>
    <col min="1796" max="1797" width="2.85546875" style="51" bestFit="1" customWidth="1"/>
    <col min="1798" max="1798" width="1.85546875" style="51" bestFit="1" customWidth="1"/>
    <col min="1799" max="1799" width="4.7109375" style="51" bestFit="1" customWidth="1"/>
    <col min="1800" max="1800" width="5.5703125" style="51" bestFit="1" customWidth="1"/>
    <col min="1801" max="1801" width="9.28515625" style="51" bestFit="1" customWidth="1"/>
    <col min="1802" max="1802" width="8.42578125" style="51" bestFit="1" customWidth="1"/>
    <col min="1803" max="1803" width="4.7109375" style="51" bestFit="1" customWidth="1"/>
    <col min="1804" max="1804" width="1" style="51" bestFit="1" customWidth="1"/>
    <col min="1805" max="1805" width="3.7109375" style="51" bestFit="1" customWidth="1"/>
    <col min="1806" max="1806" width="1" style="51" bestFit="1" customWidth="1"/>
    <col min="1807" max="1807" width="2.85546875" style="51" bestFit="1" customWidth="1"/>
    <col min="1808" max="1808" width="1" style="51" bestFit="1" customWidth="1"/>
    <col min="1809" max="1809" width="3.7109375" style="51" bestFit="1" customWidth="1"/>
    <col min="1810" max="1810" width="1" style="51" bestFit="1" customWidth="1"/>
    <col min="1811" max="1811" width="2.85546875" style="51" bestFit="1" customWidth="1"/>
    <col min="1812" max="1812" width="1.85546875" style="51" bestFit="1" customWidth="1"/>
    <col min="1813" max="1814" width="1" style="51" bestFit="1" customWidth="1"/>
    <col min="1815" max="1815" width="5.5703125" style="51" bestFit="1" customWidth="1"/>
    <col min="1816" max="1816" width="1.85546875" style="51" bestFit="1" customWidth="1"/>
    <col min="1817" max="1817" width="2.85546875" style="51" bestFit="1" customWidth="1"/>
    <col min="1818" max="1818" width="1.85546875" style="51" bestFit="1" customWidth="1"/>
    <col min="1819" max="1819" width="9.28515625" style="51" bestFit="1" customWidth="1"/>
    <col min="1820" max="2048" width="9.140625" style="51"/>
    <col min="2049" max="2050" width="4.7109375" style="51" bestFit="1" customWidth="1"/>
    <col min="2051" max="2051" width="1.85546875" style="51" bestFit="1" customWidth="1"/>
    <col min="2052" max="2053" width="2.85546875" style="51" bestFit="1" customWidth="1"/>
    <col min="2054" max="2054" width="1.85546875" style="51" bestFit="1" customWidth="1"/>
    <col min="2055" max="2055" width="4.7109375" style="51" bestFit="1" customWidth="1"/>
    <col min="2056" max="2056" width="5.5703125" style="51" bestFit="1" customWidth="1"/>
    <col min="2057" max="2057" width="9.28515625" style="51" bestFit="1" customWidth="1"/>
    <col min="2058" max="2058" width="8.42578125" style="51" bestFit="1" customWidth="1"/>
    <col min="2059" max="2059" width="4.7109375" style="51" bestFit="1" customWidth="1"/>
    <col min="2060" max="2060" width="1" style="51" bestFit="1" customWidth="1"/>
    <col min="2061" max="2061" width="3.7109375" style="51" bestFit="1" customWidth="1"/>
    <col min="2062" max="2062" width="1" style="51" bestFit="1" customWidth="1"/>
    <col min="2063" max="2063" width="2.85546875" style="51" bestFit="1" customWidth="1"/>
    <col min="2064" max="2064" width="1" style="51" bestFit="1" customWidth="1"/>
    <col min="2065" max="2065" width="3.7109375" style="51" bestFit="1" customWidth="1"/>
    <col min="2066" max="2066" width="1" style="51" bestFit="1" customWidth="1"/>
    <col min="2067" max="2067" width="2.85546875" style="51" bestFit="1" customWidth="1"/>
    <col min="2068" max="2068" width="1.85546875" style="51" bestFit="1" customWidth="1"/>
    <col min="2069" max="2070" width="1" style="51" bestFit="1" customWidth="1"/>
    <col min="2071" max="2071" width="5.5703125" style="51" bestFit="1" customWidth="1"/>
    <col min="2072" max="2072" width="1.85546875" style="51" bestFit="1" customWidth="1"/>
    <col min="2073" max="2073" width="2.85546875" style="51" bestFit="1" customWidth="1"/>
    <col min="2074" max="2074" width="1.85546875" style="51" bestFit="1" customWidth="1"/>
    <col min="2075" max="2075" width="9.28515625" style="51" bestFit="1" customWidth="1"/>
    <col min="2076" max="2304" width="9.140625" style="51"/>
    <col min="2305" max="2306" width="4.7109375" style="51" bestFit="1" customWidth="1"/>
    <col min="2307" max="2307" width="1.85546875" style="51" bestFit="1" customWidth="1"/>
    <col min="2308" max="2309" width="2.85546875" style="51" bestFit="1" customWidth="1"/>
    <col min="2310" max="2310" width="1.85546875" style="51" bestFit="1" customWidth="1"/>
    <col min="2311" max="2311" width="4.7109375" style="51" bestFit="1" customWidth="1"/>
    <col min="2312" max="2312" width="5.5703125" style="51" bestFit="1" customWidth="1"/>
    <col min="2313" max="2313" width="9.28515625" style="51" bestFit="1" customWidth="1"/>
    <col min="2314" max="2314" width="8.42578125" style="51" bestFit="1" customWidth="1"/>
    <col min="2315" max="2315" width="4.7109375" style="51" bestFit="1" customWidth="1"/>
    <col min="2316" max="2316" width="1" style="51" bestFit="1" customWidth="1"/>
    <col min="2317" max="2317" width="3.7109375" style="51" bestFit="1" customWidth="1"/>
    <col min="2318" max="2318" width="1" style="51" bestFit="1" customWidth="1"/>
    <col min="2319" max="2319" width="2.85546875" style="51" bestFit="1" customWidth="1"/>
    <col min="2320" max="2320" width="1" style="51" bestFit="1" customWidth="1"/>
    <col min="2321" max="2321" width="3.7109375" style="51" bestFit="1" customWidth="1"/>
    <col min="2322" max="2322" width="1" style="51" bestFit="1" customWidth="1"/>
    <col min="2323" max="2323" width="2.85546875" style="51" bestFit="1" customWidth="1"/>
    <col min="2324" max="2324" width="1.85546875" style="51" bestFit="1" customWidth="1"/>
    <col min="2325" max="2326" width="1" style="51" bestFit="1" customWidth="1"/>
    <col min="2327" max="2327" width="5.5703125" style="51" bestFit="1" customWidth="1"/>
    <col min="2328" max="2328" width="1.85546875" style="51" bestFit="1" customWidth="1"/>
    <col min="2329" max="2329" width="2.85546875" style="51" bestFit="1" customWidth="1"/>
    <col min="2330" max="2330" width="1.85546875" style="51" bestFit="1" customWidth="1"/>
    <col min="2331" max="2331" width="9.28515625" style="51" bestFit="1" customWidth="1"/>
    <col min="2332" max="2560" width="9.140625" style="51"/>
    <col min="2561" max="2562" width="4.7109375" style="51" bestFit="1" customWidth="1"/>
    <col min="2563" max="2563" width="1.85546875" style="51" bestFit="1" customWidth="1"/>
    <col min="2564" max="2565" width="2.85546875" style="51" bestFit="1" customWidth="1"/>
    <col min="2566" max="2566" width="1.85546875" style="51" bestFit="1" customWidth="1"/>
    <col min="2567" max="2567" width="4.7109375" style="51" bestFit="1" customWidth="1"/>
    <col min="2568" max="2568" width="5.5703125" style="51" bestFit="1" customWidth="1"/>
    <col min="2569" max="2569" width="9.28515625" style="51" bestFit="1" customWidth="1"/>
    <col min="2570" max="2570" width="8.42578125" style="51" bestFit="1" customWidth="1"/>
    <col min="2571" max="2571" width="4.7109375" style="51" bestFit="1" customWidth="1"/>
    <col min="2572" max="2572" width="1" style="51" bestFit="1" customWidth="1"/>
    <col min="2573" max="2573" width="3.7109375" style="51" bestFit="1" customWidth="1"/>
    <col min="2574" max="2574" width="1" style="51" bestFit="1" customWidth="1"/>
    <col min="2575" max="2575" width="2.85546875" style="51" bestFit="1" customWidth="1"/>
    <col min="2576" max="2576" width="1" style="51" bestFit="1" customWidth="1"/>
    <col min="2577" max="2577" width="3.7109375" style="51" bestFit="1" customWidth="1"/>
    <col min="2578" max="2578" width="1" style="51" bestFit="1" customWidth="1"/>
    <col min="2579" max="2579" width="2.85546875" style="51" bestFit="1" customWidth="1"/>
    <col min="2580" max="2580" width="1.85546875" style="51" bestFit="1" customWidth="1"/>
    <col min="2581" max="2582" width="1" style="51" bestFit="1" customWidth="1"/>
    <col min="2583" max="2583" width="5.5703125" style="51" bestFit="1" customWidth="1"/>
    <col min="2584" max="2584" width="1.85546875" style="51" bestFit="1" customWidth="1"/>
    <col min="2585" max="2585" width="2.85546875" style="51" bestFit="1" customWidth="1"/>
    <col min="2586" max="2586" width="1.85546875" style="51" bestFit="1" customWidth="1"/>
    <col min="2587" max="2587" width="9.28515625" style="51" bestFit="1" customWidth="1"/>
    <col min="2588" max="2816" width="9.140625" style="51"/>
    <col min="2817" max="2818" width="4.7109375" style="51" bestFit="1" customWidth="1"/>
    <col min="2819" max="2819" width="1.85546875" style="51" bestFit="1" customWidth="1"/>
    <col min="2820" max="2821" width="2.85546875" style="51" bestFit="1" customWidth="1"/>
    <col min="2822" max="2822" width="1.85546875" style="51" bestFit="1" customWidth="1"/>
    <col min="2823" max="2823" width="4.7109375" style="51" bestFit="1" customWidth="1"/>
    <col min="2824" max="2824" width="5.5703125" style="51" bestFit="1" customWidth="1"/>
    <col min="2825" max="2825" width="9.28515625" style="51" bestFit="1" customWidth="1"/>
    <col min="2826" max="2826" width="8.42578125" style="51" bestFit="1" customWidth="1"/>
    <col min="2827" max="2827" width="4.7109375" style="51" bestFit="1" customWidth="1"/>
    <col min="2828" max="2828" width="1" style="51" bestFit="1" customWidth="1"/>
    <col min="2829" max="2829" width="3.7109375" style="51" bestFit="1" customWidth="1"/>
    <col min="2830" max="2830" width="1" style="51" bestFit="1" customWidth="1"/>
    <col min="2831" max="2831" width="2.85546875" style="51" bestFit="1" customWidth="1"/>
    <col min="2832" max="2832" width="1" style="51" bestFit="1" customWidth="1"/>
    <col min="2833" max="2833" width="3.7109375" style="51" bestFit="1" customWidth="1"/>
    <col min="2834" max="2834" width="1" style="51" bestFit="1" customWidth="1"/>
    <col min="2835" max="2835" width="2.85546875" style="51" bestFit="1" customWidth="1"/>
    <col min="2836" max="2836" width="1.85546875" style="51" bestFit="1" customWidth="1"/>
    <col min="2837" max="2838" width="1" style="51" bestFit="1" customWidth="1"/>
    <col min="2839" max="2839" width="5.5703125" style="51" bestFit="1" customWidth="1"/>
    <col min="2840" max="2840" width="1.85546875" style="51" bestFit="1" customWidth="1"/>
    <col min="2841" max="2841" width="2.85546875" style="51" bestFit="1" customWidth="1"/>
    <col min="2842" max="2842" width="1.85546875" style="51" bestFit="1" customWidth="1"/>
    <col min="2843" max="2843" width="9.28515625" style="51" bestFit="1" customWidth="1"/>
    <col min="2844" max="3072" width="9.140625" style="51"/>
    <col min="3073" max="3074" width="4.7109375" style="51" bestFit="1" customWidth="1"/>
    <col min="3075" max="3075" width="1.85546875" style="51" bestFit="1" customWidth="1"/>
    <col min="3076" max="3077" width="2.85546875" style="51" bestFit="1" customWidth="1"/>
    <col min="3078" max="3078" width="1.85546875" style="51" bestFit="1" customWidth="1"/>
    <col min="3079" max="3079" width="4.7109375" style="51" bestFit="1" customWidth="1"/>
    <col min="3080" max="3080" width="5.5703125" style="51" bestFit="1" customWidth="1"/>
    <col min="3081" max="3081" width="9.28515625" style="51" bestFit="1" customWidth="1"/>
    <col min="3082" max="3082" width="8.42578125" style="51" bestFit="1" customWidth="1"/>
    <col min="3083" max="3083" width="4.7109375" style="51" bestFit="1" customWidth="1"/>
    <col min="3084" max="3084" width="1" style="51" bestFit="1" customWidth="1"/>
    <col min="3085" max="3085" width="3.7109375" style="51" bestFit="1" customWidth="1"/>
    <col min="3086" max="3086" width="1" style="51" bestFit="1" customWidth="1"/>
    <col min="3087" max="3087" width="2.85546875" style="51" bestFit="1" customWidth="1"/>
    <col min="3088" max="3088" width="1" style="51" bestFit="1" customWidth="1"/>
    <col min="3089" max="3089" width="3.7109375" style="51" bestFit="1" customWidth="1"/>
    <col min="3090" max="3090" width="1" style="51" bestFit="1" customWidth="1"/>
    <col min="3091" max="3091" width="2.85546875" style="51" bestFit="1" customWidth="1"/>
    <col min="3092" max="3092" width="1.85546875" style="51" bestFit="1" customWidth="1"/>
    <col min="3093" max="3094" width="1" style="51" bestFit="1" customWidth="1"/>
    <col min="3095" max="3095" width="5.5703125" style="51" bestFit="1" customWidth="1"/>
    <col min="3096" max="3096" width="1.85546875" style="51" bestFit="1" customWidth="1"/>
    <col min="3097" max="3097" width="2.85546875" style="51" bestFit="1" customWidth="1"/>
    <col min="3098" max="3098" width="1.85546875" style="51" bestFit="1" customWidth="1"/>
    <col min="3099" max="3099" width="9.28515625" style="51" bestFit="1" customWidth="1"/>
    <col min="3100" max="3328" width="9.140625" style="51"/>
    <col min="3329" max="3330" width="4.7109375" style="51" bestFit="1" customWidth="1"/>
    <col min="3331" max="3331" width="1.85546875" style="51" bestFit="1" customWidth="1"/>
    <col min="3332" max="3333" width="2.85546875" style="51" bestFit="1" customWidth="1"/>
    <col min="3334" max="3334" width="1.85546875" style="51" bestFit="1" customWidth="1"/>
    <col min="3335" max="3335" width="4.7109375" style="51" bestFit="1" customWidth="1"/>
    <col min="3336" max="3336" width="5.5703125" style="51" bestFit="1" customWidth="1"/>
    <col min="3337" max="3337" width="9.28515625" style="51" bestFit="1" customWidth="1"/>
    <col min="3338" max="3338" width="8.42578125" style="51" bestFit="1" customWidth="1"/>
    <col min="3339" max="3339" width="4.7109375" style="51" bestFit="1" customWidth="1"/>
    <col min="3340" max="3340" width="1" style="51" bestFit="1" customWidth="1"/>
    <col min="3341" max="3341" width="3.7109375" style="51" bestFit="1" customWidth="1"/>
    <col min="3342" max="3342" width="1" style="51" bestFit="1" customWidth="1"/>
    <col min="3343" max="3343" width="2.85546875" style="51" bestFit="1" customWidth="1"/>
    <col min="3344" max="3344" width="1" style="51" bestFit="1" customWidth="1"/>
    <col min="3345" max="3345" width="3.7109375" style="51" bestFit="1" customWidth="1"/>
    <col min="3346" max="3346" width="1" style="51" bestFit="1" customWidth="1"/>
    <col min="3347" max="3347" width="2.85546875" style="51" bestFit="1" customWidth="1"/>
    <col min="3348" max="3348" width="1.85546875" style="51" bestFit="1" customWidth="1"/>
    <col min="3349" max="3350" width="1" style="51" bestFit="1" customWidth="1"/>
    <col min="3351" max="3351" width="5.5703125" style="51" bestFit="1" customWidth="1"/>
    <col min="3352" max="3352" width="1.85546875" style="51" bestFit="1" customWidth="1"/>
    <col min="3353" max="3353" width="2.85546875" style="51" bestFit="1" customWidth="1"/>
    <col min="3354" max="3354" width="1.85546875" style="51" bestFit="1" customWidth="1"/>
    <col min="3355" max="3355" width="9.28515625" style="51" bestFit="1" customWidth="1"/>
    <col min="3356" max="3584" width="9.140625" style="51"/>
    <col min="3585" max="3586" width="4.7109375" style="51" bestFit="1" customWidth="1"/>
    <col min="3587" max="3587" width="1.85546875" style="51" bestFit="1" customWidth="1"/>
    <col min="3588" max="3589" width="2.85546875" style="51" bestFit="1" customWidth="1"/>
    <col min="3590" max="3590" width="1.85546875" style="51" bestFit="1" customWidth="1"/>
    <col min="3591" max="3591" width="4.7109375" style="51" bestFit="1" customWidth="1"/>
    <col min="3592" max="3592" width="5.5703125" style="51" bestFit="1" customWidth="1"/>
    <col min="3593" max="3593" width="9.28515625" style="51" bestFit="1" customWidth="1"/>
    <col min="3594" max="3594" width="8.42578125" style="51" bestFit="1" customWidth="1"/>
    <col min="3595" max="3595" width="4.7109375" style="51" bestFit="1" customWidth="1"/>
    <col min="3596" max="3596" width="1" style="51" bestFit="1" customWidth="1"/>
    <col min="3597" max="3597" width="3.7109375" style="51" bestFit="1" customWidth="1"/>
    <col min="3598" max="3598" width="1" style="51" bestFit="1" customWidth="1"/>
    <col min="3599" max="3599" width="2.85546875" style="51" bestFit="1" customWidth="1"/>
    <col min="3600" max="3600" width="1" style="51" bestFit="1" customWidth="1"/>
    <col min="3601" max="3601" width="3.7109375" style="51" bestFit="1" customWidth="1"/>
    <col min="3602" max="3602" width="1" style="51" bestFit="1" customWidth="1"/>
    <col min="3603" max="3603" width="2.85546875" style="51" bestFit="1" customWidth="1"/>
    <col min="3604" max="3604" width="1.85546875" style="51" bestFit="1" customWidth="1"/>
    <col min="3605" max="3606" width="1" style="51" bestFit="1" customWidth="1"/>
    <col min="3607" max="3607" width="5.5703125" style="51" bestFit="1" customWidth="1"/>
    <col min="3608" max="3608" width="1.85546875" style="51" bestFit="1" customWidth="1"/>
    <col min="3609" max="3609" width="2.85546875" style="51" bestFit="1" customWidth="1"/>
    <col min="3610" max="3610" width="1.85546875" style="51" bestFit="1" customWidth="1"/>
    <col min="3611" max="3611" width="9.28515625" style="51" bestFit="1" customWidth="1"/>
    <col min="3612" max="3840" width="9.140625" style="51"/>
    <col min="3841" max="3842" width="4.7109375" style="51" bestFit="1" customWidth="1"/>
    <col min="3843" max="3843" width="1.85546875" style="51" bestFit="1" customWidth="1"/>
    <col min="3844" max="3845" width="2.85546875" style="51" bestFit="1" customWidth="1"/>
    <col min="3846" max="3846" width="1.85546875" style="51" bestFit="1" customWidth="1"/>
    <col min="3847" max="3847" width="4.7109375" style="51" bestFit="1" customWidth="1"/>
    <col min="3848" max="3848" width="5.5703125" style="51" bestFit="1" customWidth="1"/>
    <col min="3849" max="3849" width="9.28515625" style="51" bestFit="1" customWidth="1"/>
    <col min="3850" max="3850" width="8.42578125" style="51" bestFit="1" customWidth="1"/>
    <col min="3851" max="3851" width="4.7109375" style="51" bestFit="1" customWidth="1"/>
    <col min="3852" max="3852" width="1" style="51" bestFit="1" customWidth="1"/>
    <col min="3853" max="3853" width="3.7109375" style="51" bestFit="1" customWidth="1"/>
    <col min="3854" max="3854" width="1" style="51" bestFit="1" customWidth="1"/>
    <col min="3855" max="3855" width="2.85546875" style="51" bestFit="1" customWidth="1"/>
    <col min="3856" max="3856" width="1" style="51" bestFit="1" customWidth="1"/>
    <col min="3857" max="3857" width="3.7109375" style="51" bestFit="1" customWidth="1"/>
    <col min="3858" max="3858" width="1" style="51" bestFit="1" customWidth="1"/>
    <col min="3859" max="3859" width="2.85546875" style="51" bestFit="1" customWidth="1"/>
    <col min="3860" max="3860" width="1.85546875" style="51" bestFit="1" customWidth="1"/>
    <col min="3861" max="3862" width="1" style="51" bestFit="1" customWidth="1"/>
    <col min="3863" max="3863" width="5.5703125" style="51" bestFit="1" customWidth="1"/>
    <col min="3864" max="3864" width="1.85546875" style="51" bestFit="1" customWidth="1"/>
    <col min="3865" max="3865" width="2.85546875" style="51" bestFit="1" customWidth="1"/>
    <col min="3866" max="3866" width="1.85546875" style="51" bestFit="1" customWidth="1"/>
    <col min="3867" max="3867" width="9.28515625" style="51" bestFit="1" customWidth="1"/>
    <col min="3868" max="4096" width="9.140625" style="51"/>
    <col min="4097" max="4098" width="4.7109375" style="51" bestFit="1" customWidth="1"/>
    <col min="4099" max="4099" width="1.85546875" style="51" bestFit="1" customWidth="1"/>
    <col min="4100" max="4101" width="2.85546875" style="51" bestFit="1" customWidth="1"/>
    <col min="4102" max="4102" width="1.85546875" style="51" bestFit="1" customWidth="1"/>
    <col min="4103" max="4103" width="4.7109375" style="51" bestFit="1" customWidth="1"/>
    <col min="4104" max="4104" width="5.5703125" style="51" bestFit="1" customWidth="1"/>
    <col min="4105" max="4105" width="9.28515625" style="51" bestFit="1" customWidth="1"/>
    <col min="4106" max="4106" width="8.42578125" style="51" bestFit="1" customWidth="1"/>
    <col min="4107" max="4107" width="4.7109375" style="51" bestFit="1" customWidth="1"/>
    <col min="4108" max="4108" width="1" style="51" bestFit="1" customWidth="1"/>
    <col min="4109" max="4109" width="3.7109375" style="51" bestFit="1" customWidth="1"/>
    <col min="4110" max="4110" width="1" style="51" bestFit="1" customWidth="1"/>
    <col min="4111" max="4111" width="2.85546875" style="51" bestFit="1" customWidth="1"/>
    <col min="4112" max="4112" width="1" style="51" bestFit="1" customWidth="1"/>
    <col min="4113" max="4113" width="3.7109375" style="51" bestFit="1" customWidth="1"/>
    <col min="4114" max="4114" width="1" style="51" bestFit="1" customWidth="1"/>
    <col min="4115" max="4115" width="2.85546875" style="51" bestFit="1" customWidth="1"/>
    <col min="4116" max="4116" width="1.85546875" style="51" bestFit="1" customWidth="1"/>
    <col min="4117" max="4118" width="1" style="51" bestFit="1" customWidth="1"/>
    <col min="4119" max="4119" width="5.5703125" style="51" bestFit="1" customWidth="1"/>
    <col min="4120" max="4120" width="1.85546875" style="51" bestFit="1" customWidth="1"/>
    <col min="4121" max="4121" width="2.85546875" style="51" bestFit="1" customWidth="1"/>
    <col min="4122" max="4122" width="1.85546875" style="51" bestFit="1" customWidth="1"/>
    <col min="4123" max="4123" width="9.28515625" style="51" bestFit="1" customWidth="1"/>
    <col min="4124" max="4352" width="9.140625" style="51"/>
    <col min="4353" max="4354" width="4.7109375" style="51" bestFit="1" customWidth="1"/>
    <col min="4355" max="4355" width="1.85546875" style="51" bestFit="1" customWidth="1"/>
    <col min="4356" max="4357" width="2.85546875" style="51" bestFit="1" customWidth="1"/>
    <col min="4358" max="4358" width="1.85546875" style="51" bestFit="1" customWidth="1"/>
    <col min="4359" max="4359" width="4.7109375" style="51" bestFit="1" customWidth="1"/>
    <col min="4360" max="4360" width="5.5703125" style="51" bestFit="1" customWidth="1"/>
    <col min="4361" max="4361" width="9.28515625" style="51" bestFit="1" customWidth="1"/>
    <col min="4362" max="4362" width="8.42578125" style="51" bestFit="1" customWidth="1"/>
    <col min="4363" max="4363" width="4.7109375" style="51" bestFit="1" customWidth="1"/>
    <col min="4364" max="4364" width="1" style="51" bestFit="1" customWidth="1"/>
    <col min="4365" max="4365" width="3.7109375" style="51" bestFit="1" customWidth="1"/>
    <col min="4366" max="4366" width="1" style="51" bestFit="1" customWidth="1"/>
    <col min="4367" max="4367" width="2.85546875" style="51" bestFit="1" customWidth="1"/>
    <col min="4368" max="4368" width="1" style="51" bestFit="1" customWidth="1"/>
    <col min="4369" max="4369" width="3.7109375" style="51" bestFit="1" customWidth="1"/>
    <col min="4370" max="4370" width="1" style="51" bestFit="1" customWidth="1"/>
    <col min="4371" max="4371" width="2.85546875" style="51" bestFit="1" customWidth="1"/>
    <col min="4372" max="4372" width="1.85546875" style="51" bestFit="1" customWidth="1"/>
    <col min="4373" max="4374" width="1" style="51" bestFit="1" customWidth="1"/>
    <col min="4375" max="4375" width="5.5703125" style="51" bestFit="1" customWidth="1"/>
    <col min="4376" max="4376" width="1.85546875" style="51" bestFit="1" customWidth="1"/>
    <col min="4377" max="4377" width="2.85546875" style="51" bestFit="1" customWidth="1"/>
    <col min="4378" max="4378" width="1.85546875" style="51" bestFit="1" customWidth="1"/>
    <col min="4379" max="4379" width="9.28515625" style="51" bestFit="1" customWidth="1"/>
    <col min="4380" max="4608" width="9.140625" style="51"/>
    <col min="4609" max="4610" width="4.7109375" style="51" bestFit="1" customWidth="1"/>
    <col min="4611" max="4611" width="1.85546875" style="51" bestFit="1" customWidth="1"/>
    <col min="4612" max="4613" width="2.85546875" style="51" bestFit="1" customWidth="1"/>
    <col min="4614" max="4614" width="1.85546875" style="51" bestFit="1" customWidth="1"/>
    <col min="4615" max="4615" width="4.7109375" style="51" bestFit="1" customWidth="1"/>
    <col min="4616" max="4616" width="5.5703125" style="51" bestFit="1" customWidth="1"/>
    <col min="4617" max="4617" width="9.28515625" style="51" bestFit="1" customWidth="1"/>
    <col min="4618" max="4618" width="8.42578125" style="51" bestFit="1" customWidth="1"/>
    <col min="4619" max="4619" width="4.7109375" style="51" bestFit="1" customWidth="1"/>
    <col min="4620" max="4620" width="1" style="51" bestFit="1" customWidth="1"/>
    <col min="4621" max="4621" width="3.7109375" style="51" bestFit="1" customWidth="1"/>
    <col min="4622" max="4622" width="1" style="51" bestFit="1" customWidth="1"/>
    <col min="4623" max="4623" width="2.85546875" style="51" bestFit="1" customWidth="1"/>
    <col min="4624" max="4624" width="1" style="51" bestFit="1" customWidth="1"/>
    <col min="4625" max="4625" width="3.7109375" style="51" bestFit="1" customWidth="1"/>
    <col min="4626" max="4626" width="1" style="51" bestFit="1" customWidth="1"/>
    <col min="4627" max="4627" width="2.85546875" style="51" bestFit="1" customWidth="1"/>
    <col min="4628" max="4628" width="1.85546875" style="51" bestFit="1" customWidth="1"/>
    <col min="4629" max="4630" width="1" style="51" bestFit="1" customWidth="1"/>
    <col min="4631" max="4631" width="5.5703125" style="51" bestFit="1" customWidth="1"/>
    <col min="4632" max="4632" width="1.85546875" style="51" bestFit="1" customWidth="1"/>
    <col min="4633" max="4633" width="2.85546875" style="51" bestFit="1" customWidth="1"/>
    <col min="4634" max="4634" width="1.85546875" style="51" bestFit="1" customWidth="1"/>
    <col min="4635" max="4635" width="9.28515625" style="51" bestFit="1" customWidth="1"/>
    <col min="4636" max="4864" width="9.140625" style="51"/>
    <col min="4865" max="4866" width="4.7109375" style="51" bestFit="1" customWidth="1"/>
    <col min="4867" max="4867" width="1.85546875" style="51" bestFit="1" customWidth="1"/>
    <col min="4868" max="4869" width="2.85546875" style="51" bestFit="1" customWidth="1"/>
    <col min="4870" max="4870" width="1.85546875" style="51" bestFit="1" customWidth="1"/>
    <col min="4871" max="4871" width="4.7109375" style="51" bestFit="1" customWidth="1"/>
    <col min="4872" max="4872" width="5.5703125" style="51" bestFit="1" customWidth="1"/>
    <col min="4873" max="4873" width="9.28515625" style="51" bestFit="1" customWidth="1"/>
    <col min="4874" max="4874" width="8.42578125" style="51" bestFit="1" customWidth="1"/>
    <col min="4875" max="4875" width="4.7109375" style="51" bestFit="1" customWidth="1"/>
    <col min="4876" max="4876" width="1" style="51" bestFit="1" customWidth="1"/>
    <col min="4877" max="4877" width="3.7109375" style="51" bestFit="1" customWidth="1"/>
    <col min="4878" max="4878" width="1" style="51" bestFit="1" customWidth="1"/>
    <col min="4879" max="4879" width="2.85546875" style="51" bestFit="1" customWidth="1"/>
    <col min="4880" max="4880" width="1" style="51" bestFit="1" customWidth="1"/>
    <col min="4881" max="4881" width="3.7109375" style="51" bestFit="1" customWidth="1"/>
    <col min="4882" max="4882" width="1" style="51" bestFit="1" customWidth="1"/>
    <col min="4883" max="4883" width="2.85546875" style="51" bestFit="1" customWidth="1"/>
    <col min="4884" max="4884" width="1.85546875" style="51" bestFit="1" customWidth="1"/>
    <col min="4885" max="4886" width="1" style="51" bestFit="1" customWidth="1"/>
    <col min="4887" max="4887" width="5.5703125" style="51" bestFit="1" customWidth="1"/>
    <col min="4888" max="4888" width="1.85546875" style="51" bestFit="1" customWidth="1"/>
    <col min="4889" max="4889" width="2.85546875" style="51" bestFit="1" customWidth="1"/>
    <col min="4890" max="4890" width="1.85546875" style="51" bestFit="1" customWidth="1"/>
    <col min="4891" max="4891" width="9.28515625" style="51" bestFit="1" customWidth="1"/>
    <col min="4892" max="5120" width="9.140625" style="51"/>
    <col min="5121" max="5122" width="4.7109375" style="51" bestFit="1" customWidth="1"/>
    <col min="5123" max="5123" width="1.85546875" style="51" bestFit="1" customWidth="1"/>
    <col min="5124" max="5125" width="2.85546875" style="51" bestFit="1" customWidth="1"/>
    <col min="5126" max="5126" width="1.85546875" style="51" bestFit="1" customWidth="1"/>
    <col min="5127" max="5127" width="4.7109375" style="51" bestFit="1" customWidth="1"/>
    <col min="5128" max="5128" width="5.5703125" style="51" bestFit="1" customWidth="1"/>
    <col min="5129" max="5129" width="9.28515625" style="51" bestFit="1" customWidth="1"/>
    <col min="5130" max="5130" width="8.42578125" style="51" bestFit="1" customWidth="1"/>
    <col min="5131" max="5131" width="4.7109375" style="51" bestFit="1" customWidth="1"/>
    <col min="5132" max="5132" width="1" style="51" bestFit="1" customWidth="1"/>
    <col min="5133" max="5133" width="3.7109375" style="51" bestFit="1" customWidth="1"/>
    <col min="5134" max="5134" width="1" style="51" bestFit="1" customWidth="1"/>
    <col min="5135" max="5135" width="2.85546875" style="51" bestFit="1" customWidth="1"/>
    <col min="5136" max="5136" width="1" style="51" bestFit="1" customWidth="1"/>
    <col min="5137" max="5137" width="3.7109375" style="51" bestFit="1" customWidth="1"/>
    <col min="5138" max="5138" width="1" style="51" bestFit="1" customWidth="1"/>
    <col min="5139" max="5139" width="2.85546875" style="51" bestFit="1" customWidth="1"/>
    <col min="5140" max="5140" width="1.85546875" style="51" bestFit="1" customWidth="1"/>
    <col min="5141" max="5142" width="1" style="51" bestFit="1" customWidth="1"/>
    <col min="5143" max="5143" width="5.5703125" style="51" bestFit="1" customWidth="1"/>
    <col min="5144" max="5144" width="1.85546875" style="51" bestFit="1" customWidth="1"/>
    <col min="5145" max="5145" width="2.85546875" style="51" bestFit="1" customWidth="1"/>
    <col min="5146" max="5146" width="1.85546875" style="51" bestFit="1" customWidth="1"/>
    <col min="5147" max="5147" width="9.28515625" style="51" bestFit="1" customWidth="1"/>
    <col min="5148" max="5376" width="9.140625" style="51"/>
    <col min="5377" max="5378" width="4.7109375" style="51" bestFit="1" customWidth="1"/>
    <col min="5379" max="5379" width="1.85546875" style="51" bestFit="1" customWidth="1"/>
    <col min="5380" max="5381" width="2.85546875" style="51" bestFit="1" customWidth="1"/>
    <col min="5382" max="5382" width="1.85546875" style="51" bestFit="1" customWidth="1"/>
    <col min="5383" max="5383" width="4.7109375" style="51" bestFit="1" customWidth="1"/>
    <col min="5384" max="5384" width="5.5703125" style="51" bestFit="1" customWidth="1"/>
    <col min="5385" max="5385" width="9.28515625" style="51" bestFit="1" customWidth="1"/>
    <col min="5386" max="5386" width="8.42578125" style="51" bestFit="1" customWidth="1"/>
    <col min="5387" max="5387" width="4.7109375" style="51" bestFit="1" customWidth="1"/>
    <col min="5388" max="5388" width="1" style="51" bestFit="1" customWidth="1"/>
    <col min="5389" max="5389" width="3.7109375" style="51" bestFit="1" customWidth="1"/>
    <col min="5390" max="5390" width="1" style="51" bestFit="1" customWidth="1"/>
    <col min="5391" max="5391" width="2.85546875" style="51" bestFit="1" customWidth="1"/>
    <col min="5392" max="5392" width="1" style="51" bestFit="1" customWidth="1"/>
    <col min="5393" max="5393" width="3.7109375" style="51" bestFit="1" customWidth="1"/>
    <col min="5394" max="5394" width="1" style="51" bestFit="1" customWidth="1"/>
    <col min="5395" max="5395" width="2.85546875" style="51" bestFit="1" customWidth="1"/>
    <col min="5396" max="5396" width="1.85546875" style="51" bestFit="1" customWidth="1"/>
    <col min="5397" max="5398" width="1" style="51" bestFit="1" customWidth="1"/>
    <col min="5399" max="5399" width="5.5703125" style="51" bestFit="1" customWidth="1"/>
    <col min="5400" max="5400" width="1.85546875" style="51" bestFit="1" customWidth="1"/>
    <col min="5401" max="5401" width="2.85546875" style="51" bestFit="1" customWidth="1"/>
    <col min="5402" max="5402" width="1.85546875" style="51" bestFit="1" customWidth="1"/>
    <col min="5403" max="5403" width="9.28515625" style="51" bestFit="1" customWidth="1"/>
    <col min="5404" max="5632" width="9.140625" style="51"/>
    <col min="5633" max="5634" width="4.7109375" style="51" bestFit="1" customWidth="1"/>
    <col min="5635" max="5635" width="1.85546875" style="51" bestFit="1" customWidth="1"/>
    <col min="5636" max="5637" width="2.85546875" style="51" bestFit="1" customWidth="1"/>
    <col min="5638" max="5638" width="1.85546875" style="51" bestFit="1" customWidth="1"/>
    <col min="5639" max="5639" width="4.7109375" style="51" bestFit="1" customWidth="1"/>
    <col min="5640" max="5640" width="5.5703125" style="51" bestFit="1" customWidth="1"/>
    <col min="5641" max="5641" width="9.28515625" style="51" bestFit="1" customWidth="1"/>
    <col min="5642" max="5642" width="8.42578125" style="51" bestFit="1" customWidth="1"/>
    <col min="5643" max="5643" width="4.7109375" style="51" bestFit="1" customWidth="1"/>
    <col min="5644" max="5644" width="1" style="51" bestFit="1" customWidth="1"/>
    <col min="5645" max="5645" width="3.7109375" style="51" bestFit="1" customWidth="1"/>
    <col min="5646" max="5646" width="1" style="51" bestFit="1" customWidth="1"/>
    <col min="5647" max="5647" width="2.85546875" style="51" bestFit="1" customWidth="1"/>
    <col min="5648" max="5648" width="1" style="51" bestFit="1" customWidth="1"/>
    <col min="5649" max="5649" width="3.7109375" style="51" bestFit="1" customWidth="1"/>
    <col min="5650" max="5650" width="1" style="51" bestFit="1" customWidth="1"/>
    <col min="5651" max="5651" width="2.85546875" style="51" bestFit="1" customWidth="1"/>
    <col min="5652" max="5652" width="1.85546875" style="51" bestFit="1" customWidth="1"/>
    <col min="5653" max="5654" width="1" style="51" bestFit="1" customWidth="1"/>
    <col min="5655" max="5655" width="5.5703125" style="51" bestFit="1" customWidth="1"/>
    <col min="5656" max="5656" width="1.85546875" style="51" bestFit="1" customWidth="1"/>
    <col min="5657" max="5657" width="2.85546875" style="51" bestFit="1" customWidth="1"/>
    <col min="5658" max="5658" width="1.85546875" style="51" bestFit="1" customWidth="1"/>
    <col min="5659" max="5659" width="9.28515625" style="51" bestFit="1" customWidth="1"/>
    <col min="5660" max="5888" width="9.140625" style="51"/>
    <col min="5889" max="5890" width="4.7109375" style="51" bestFit="1" customWidth="1"/>
    <col min="5891" max="5891" width="1.85546875" style="51" bestFit="1" customWidth="1"/>
    <col min="5892" max="5893" width="2.85546875" style="51" bestFit="1" customWidth="1"/>
    <col min="5894" max="5894" width="1.85546875" style="51" bestFit="1" customWidth="1"/>
    <col min="5895" max="5895" width="4.7109375" style="51" bestFit="1" customWidth="1"/>
    <col min="5896" max="5896" width="5.5703125" style="51" bestFit="1" customWidth="1"/>
    <col min="5897" max="5897" width="9.28515625" style="51" bestFit="1" customWidth="1"/>
    <col min="5898" max="5898" width="8.42578125" style="51" bestFit="1" customWidth="1"/>
    <col min="5899" max="5899" width="4.7109375" style="51" bestFit="1" customWidth="1"/>
    <col min="5900" max="5900" width="1" style="51" bestFit="1" customWidth="1"/>
    <col min="5901" max="5901" width="3.7109375" style="51" bestFit="1" customWidth="1"/>
    <col min="5902" max="5902" width="1" style="51" bestFit="1" customWidth="1"/>
    <col min="5903" max="5903" width="2.85546875" style="51" bestFit="1" customWidth="1"/>
    <col min="5904" max="5904" width="1" style="51" bestFit="1" customWidth="1"/>
    <col min="5905" max="5905" width="3.7109375" style="51" bestFit="1" customWidth="1"/>
    <col min="5906" max="5906" width="1" style="51" bestFit="1" customWidth="1"/>
    <col min="5907" max="5907" width="2.85546875" style="51" bestFit="1" customWidth="1"/>
    <col min="5908" max="5908" width="1.85546875" style="51" bestFit="1" customWidth="1"/>
    <col min="5909" max="5910" width="1" style="51" bestFit="1" customWidth="1"/>
    <col min="5911" max="5911" width="5.5703125" style="51" bestFit="1" customWidth="1"/>
    <col min="5912" max="5912" width="1.85546875" style="51" bestFit="1" customWidth="1"/>
    <col min="5913" max="5913" width="2.85546875" style="51" bestFit="1" customWidth="1"/>
    <col min="5914" max="5914" width="1.85546875" style="51" bestFit="1" customWidth="1"/>
    <col min="5915" max="5915" width="9.28515625" style="51" bestFit="1" customWidth="1"/>
    <col min="5916" max="6144" width="9.140625" style="51"/>
    <col min="6145" max="6146" width="4.7109375" style="51" bestFit="1" customWidth="1"/>
    <col min="6147" max="6147" width="1.85546875" style="51" bestFit="1" customWidth="1"/>
    <col min="6148" max="6149" width="2.85546875" style="51" bestFit="1" customWidth="1"/>
    <col min="6150" max="6150" width="1.85546875" style="51" bestFit="1" customWidth="1"/>
    <col min="6151" max="6151" width="4.7109375" style="51" bestFit="1" customWidth="1"/>
    <col min="6152" max="6152" width="5.5703125" style="51" bestFit="1" customWidth="1"/>
    <col min="6153" max="6153" width="9.28515625" style="51" bestFit="1" customWidth="1"/>
    <col min="6154" max="6154" width="8.42578125" style="51" bestFit="1" customWidth="1"/>
    <col min="6155" max="6155" width="4.7109375" style="51" bestFit="1" customWidth="1"/>
    <col min="6156" max="6156" width="1" style="51" bestFit="1" customWidth="1"/>
    <col min="6157" max="6157" width="3.7109375" style="51" bestFit="1" customWidth="1"/>
    <col min="6158" max="6158" width="1" style="51" bestFit="1" customWidth="1"/>
    <col min="6159" max="6159" width="2.85546875" style="51" bestFit="1" customWidth="1"/>
    <col min="6160" max="6160" width="1" style="51" bestFit="1" customWidth="1"/>
    <col min="6161" max="6161" width="3.7109375" style="51" bestFit="1" customWidth="1"/>
    <col min="6162" max="6162" width="1" style="51" bestFit="1" customWidth="1"/>
    <col min="6163" max="6163" width="2.85546875" style="51" bestFit="1" customWidth="1"/>
    <col min="6164" max="6164" width="1.85546875" style="51" bestFit="1" customWidth="1"/>
    <col min="6165" max="6166" width="1" style="51" bestFit="1" customWidth="1"/>
    <col min="6167" max="6167" width="5.5703125" style="51" bestFit="1" customWidth="1"/>
    <col min="6168" max="6168" width="1.85546875" style="51" bestFit="1" customWidth="1"/>
    <col min="6169" max="6169" width="2.85546875" style="51" bestFit="1" customWidth="1"/>
    <col min="6170" max="6170" width="1.85546875" style="51" bestFit="1" customWidth="1"/>
    <col min="6171" max="6171" width="9.28515625" style="51" bestFit="1" customWidth="1"/>
    <col min="6172" max="6400" width="9.140625" style="51"/>
    <col min="6401" max="6402" width="4.7109375" style="51" bestFit="1" customWidth="1"/>
    <col min="6403" max="6403" width="1.85546875" style="51" bestFit="1" customWidth="1"/>
    <col min="6404" max="6405" width="2.85546875" style="51" bestFit="1" customWidth="1"/>
    <col min="6406" max="6406" width="1.85546875" style="51" bestFit="1" customWidth="1"/>
    <col min="6407" max="6407" width="4.7109375" style="51" bestFit="1" customWidth="1"/>
    <col min="6408" max="6408" width="5.5703125" style="51" bestFit="1" customWidth="1"/>
    <col min="6409" max="6409" width="9.28515625" style="51" bestFit="1" customWidth="1"/>
    <col min="6410" max="6410" width="8.42578125" style="51" bestFit="1" customWidth="1"/>
    <col min="6411" max="6411" width="4.7109375" style="51" bestFit="1" customWidth="1"/>
    <col min="6412" max="6412" width="1" style="51" bestFit="1" customWidth="1"/>
    <col min="6413" max="6413" width="3.7109375" style="51" bestFit="1" customWidth="1"/>
    <col min="6414" max="6414" width="1" style="51" bestFit="1" customWidth="1"/>
    <col min="6415" max="6415" width="2.85546875" style="51" bestFit="1" customWidth="1"/>
    <col min="6416" max="6416" width="1" style="51" bestFit="1" customWidth="1"/>
    <col min="6417" max="6417" width="3.7109375" style="51" bestFit="1" customWidth="1"/>
    <col min="6418" max="6418" width="1" style="51" bestFit="1" customWidth="1"/>
    <col min="6419" max="6419" width="2.85546875" style="51" bestFit="1" customWidth="1"/>
    <col min="6420" max="6420" width="1.85546875" style="51" bestFit="1" customWidth="1"/>
    <col min="6421" max="6422" width="1" style="51" bestFit="1" customWidth="1"/>
    <col min="6423" max="6423" width="5.5703125" style="51" bestFit="1" customWidth="1"/>
    <col min="6424" max="6424" width="1.85546875" style="51" bestFit="1" customWidth="1"/>
    <col min="6425" max="6425" width="2.85546875" style="51" bestFit="1" customWidth="1"/>
    <col min="6426" max="6426" width="1.85546875" style="51" bestFit="1" customWidth="1"/>
    <col min="6427" max="6427" width="9.28515625" style="51" bestFit="1" customWidth="1"/>
    <col min="6428" max="6656" width="9.140625" style="51"/>
    <col min="6657" max="6658" width="4.7109375" style="51" bestFit="1" customWidth="1"/>
    <col min="6659" max="6659" width="1.85546875" style="51" bestFit="1" customWidth="1"/>
    <col min="6660" max="6661" width="2.85546875" style="51" bestFit="1" customWidth="1"/>
    <col min="6662" max="6662" width="1.85546875" style="51" bestFit="1" customWidth="1"/>
    <col min="6663" max="6663" width="4.7109375" style="51" bestFit="1" customWidth="1"/>
    <col min="6664" max="6664" width="5.5703125" style="51" bestFit="1" customWidth="1"/>
    <col min="6665" max="6665" width="9.28515625" style="51" bestFit="1" customWidth="1"/>
    <col min="6666" max="6666" width="8.42578125" style="51" bestFit="1" customWidth="1"/>
    <col min="6667" max="6667" width="4.7109375" style="51" bestFit="1" customWidth="1"/>
    <col min="6668" max="6668" width="1" style="51" bestFit="1" customWidth="1"/>
    <col min="6669" max="6669" width="3.7109375" style="51" bestFit="1" customWidth="1"/>
    <col min="6670" max="6670" width="1" style="51" bestFit="1" customWidth="1"/>
    <col min="6671" max="6671" width="2.85546875" style="51" bestFit="1" customWidth="1"/>
    <col min="6672" max="6672" width="1" style="51" bestFit="1" customWidth="1"/>
    <col min="6673" max="6673" width="3.7109375" style="51" bestFit="1" customWidth="1"/>
    <col min="6674" max="6674" width="1" style="51" bestFit="1" customWidth="1"/>
    <col min="6675" max="6675" width="2.85546875" style="51" bestFit="1" customWidth="1"/>
    <col min="6676" max="6676" width="1.85546875" style="51" bestFit="1" customWidth="1"/>
    <col min="6677" max="6678" width="1" style="51" bestFit="1" customWidth="1"/>
    <col min="6679" max="6679" width="5.5703125" style="51" bestFit="1" customWidth="1"/>
    <col min="6680" max="6680" width="1.85546875" style="51" bestFit="1" customWidth="1"/>
    <col min="6681" max="6681" width="2.85546875" style="51" bestFit="1" customWidth="1"/>
    <col min="6682" max="6682" width="1.85546875" style="51" bestFit="1" customWidth="1"/>
    <col min="6683" max="6683" width="9.28515625" style="51" bestFit="1" customWidth="1"/>
    <col min="6684" max="6912" width="9.140625" style="51"/>
    <col min="6913" max="6914" width="4.7109375" style="51" bestFit="1" customWidth="1"/>
    <col min="6915" max="6915" width="1.85546875" style="51" bestFit="1" customWidth="1"/>
    <col min="6916" max="6917" width="2.85546875" style="51" bestFit="1" customWidth="1"/>
    <col min="6918" max="6918" width="1.85546875" style="51" bestFit="1" customWidth="1"/>
    <col min="6919" max="6919" width="4.7109375" style="51" bestFit="1" customWidth="1"/>
    <col min="6920" max="6920" width="5.5703125" style="51" bestFit="1" customWidth="1"/>
    <col min="6921" max="6921" width="9.28515625" style="51" bestFit="1" customWidth="1"/>
    <col min="6922" max="6922" width="8.42578125" style="51" bestFit="1" customWidth="1"/>
    <col min="6923" max="6923" width="4.7109375" style="51" bestFit="1" customWidth="1"/>
    <col min="6924" max="6924" width="1" style="51" bestFit="1" customWidth="1"/>
    <col min="6925" max="6925" width="3.7109375" style="51" bestFit="1" customWidth="1"/>
    <col min="6926" max="6926" width="1" style="51" bestFit="1" customWidth="1"/>
    <col min="6927" max="6927" width="2.85546875" style="51" bestFit="1" customWidth="1"/>
    <col min="6928" max="6928" width="1" style="51" bestFit="1" customWidth="1"/>
    <col min="6929" max="6929" width="3.7109375" style="51" bestFit="1" customWidth="1"/>
    <col min="6930" max="6930" width="1" style="51" bestFit="1" customWidth="1"/>
    <col min="6931" max="6931" width="2.85546875" style="51" bestFit="1" customWidth="1"/>
    <col min="6932" max="6932" width="1.85546875" style="51" bestFit="1" customWidth="1"/>
    <col min="6933" max="6934" width="1" style="51" bestFit="1" customWidth="1"/>
    <col min="6935" max="6935" width="5.5703125" style="51" bestFit="1" customWidth="1"/>
    <col min="6936" max="6936" width="1.85546875" style="51" bestFit="1" customWidth="1"/>
    <col min="6937" max="6937" width="2.85546875" style="51" bestFit="1" customWidth="1"/>
    <col min="6938" max="6938" width="1.85546875" style="51" bestFit="1" customWidth="1"/>
    <col min="6939" max="6939" width="9.28515625" style="51" bestFit="1" customWidth="1"/>
    <col min="6940" max="7168" width="9.140625" style="51"/>
    <col min="7169" max="7170" width="4.7109375" style="51" bestFit="1" customWidth="1"/>
    <col min="7171" max="7171" width="1.85546875" style="51" bestFit="1" customWidth="1"/>
    <col min="7172" max="7173" width="2.85546875" style="51" bestFit="1" customWidth="1"/>
    <col min="7174" max="7174" width="1.85546875" style="51" bestFit="1" customWidth="1"/>
    <col min="7175" max="7175" width="4.7109375" style="51" bestFit="1" customWidth="1"/>
    <col min="7176" max="7176" width="5.5703125" style="51" bestFit="1" customWidth="1"/>
    <col min="7177" max="7177" width="9.28515625" style="51" bestFit="1" customWidth="1"/>
    <col min="7178" max="7178" width="8.42578125" style="51" bestFit="1" customWidth="1"/>
    <col min="7179" max="7179" width="4.7109375" style="51" bestFit="1" customWidth="1"/>
    <col min="7180" max="7180" width="1" style="51" bestFit="1" customWidth="1"/>
    <col min="7181" max="7181" width="3.7109375" style="51" bestFit="1" customWidth="1"/>
    <col min="7182" max="7182" width="1" style="51" bestFit="1" customWidth="1"/>
    <col min="7183" max="7183" width="2.85546875" style="51" bestFit="1" customWidth="1"/>
    <col min="7184" max="7184" width="1" style="51" bestFit="1" customWidth="1"/>
    <col min="7185" max="7185" width="3.7109375" style="51" bestFit="1" customWidth="1"/>
    <col min="7186" max="7186" width="1" style="51" bestFit="1" customWidth="1"/>
    <col min="7187" max="7187" width="2.85546875" style="51" bestFit="1" customWidth="1"/>
    <col min="7188" max="7188" width="1.85546875" style="51" bestFit="1" customWidth="1"/>
    <col min="7189" max="7190" width="1" style="51" bestFit="1" customWidth="1"/>
    <col min="7191" max="7191" width="5.5703125" style="51" bestFit="1" customWidth="1"/>
    <col min="7192" max="7192" width="1.85546875" style="51" bestFit="1" customWidth="1"/>
    <col min="7193" max="7193" width="2.85546875" style="51" bestFit="1" customWidth="1"/>
    <col min="7194" max="7194" width="1.85546875" style="51" bestFit="1" customWidth="1"/>
    <col min="7195" max="7195" width="9.28515625" style="51" bestFit="1" customWidth="1"/>
    <col min="7196" max="7424" width="9.140625" style="51"/>
    <col min="7425" max="7426" width="4.7109375" style="51" bestFit="1" customWidth="1"/>
    <col min="7427" max="7427" width="1.85546875" style="51" bestFit="1" customWidth="1"/>
    <col min="7428" max="7429" width="2.85546875" style="51" bestFit="1" customWidth="1"/>
    <col min="7430" max="7430" width="1.85546875" style="51" bestFit="1" customWidth="1"/>
    <col min="7431" max="7431" width="4.7109375" style="51" bestFit="1" customWidth="1"/>
    <col min="7432" max="7432" width="5.5703125" style="51" bestFit="1" customWidth="1"/>
    <col min="7433" max="7433" width="9.28515625" style="51" bestFit="1" customWidth="1"/>
    <col min="7434" max="7434" width="8.42578125" style="51" bestFit="1" customWidth="1"/>
    <col min="7435" max="7435" width="4.7109375" style="51" bestFit="1" customWidth="1"/>
    <col min="7436" max="7436" width="1" style="51" bestFit="1" customWidth="1"/>
    <col min="7437" max="7437" width="3.7109375" style="51" bestFit="1" customWidth="1"/>
    <col min="7438" max="7438" width="1" style="51" bestFit="1" customWidth="1"/>
    <col min="7439" max="7439" width="2.85546875" style="51" bestFit="1" customWidth="1"/>
    <col min="7440" max="7440" width="1" style="51" bestFit="1" customWidth="1"/>
    <col min="7441" max="7441" width="3.7109375" style="51" bestFit="1" customWidth="1"/>
    <col min="7442" max="7442" width="1" style="51" bestFit="1" customWidth="1"/>
    <col min="7443" max="7443" width="2.85546875" style="51" bestFit="1" customWidth="1"/>
    <col min="7444" max="7444" width="1.85546875" style="51" bestFit="1" customWidth="1"/>
    <col min="7445" max="7446" width="1" style="51" bestFit="1" customWidth="1"/>
    <col min="7447" max="7447" width="5.5703125" style="51" bestFit="1" customWidth="1"/>
    <col min="7448" max="7448" width="1.85546875" style="51" bestFit="1" customWidth="1"/>
    <col min="7449" max="7449" width="2.85546875" style="51" bestFit="1" customWidth="1"/>
    <col min="7450" max="7450" width="1.85546875" style="51" bestFit="1" customWidth="1"/>
    <col min="7451" max="7451" width="9.28515625" style="51" bestFit="1" customWidth="1"/>
    <col min="7452" max="7680" width="9.140625" style="51"/>
    <col min="7681" max="7682" width="4.7109375" style="51" bestFit="1" customWidth="1"/>
    <col min="7683" max="7683" width="1.85546875" style="51" bestFit="1" customWidth="1"/>
    <col min="7684" max="7685" width="2.85546875" style="51" bestFit="1" customWidth="1"/>
    <col min="7686" max="7686" width="1.85546875" style="51" bestFit="1" customWidth="1"/>
    <col min="7687" max="7687" width="4.7109375" style="51" bestFit="1" customWidth="1"/>
    <col min="7688" max="7688" width="5.5703125" style="51" bestFit="1" customWidth="1"/>
    <col min="7689" max="7689" width="9.28515625" style="51" bestFit="1" customWidth="1"/>
    <col min="7690" max="7690" width="8.42578125" style="51" bestFit="1" customWidth="1"/>
    <col min="7691" max="7691" width="4.7109375" style="51" bestFit="1" customWidth="1"/>
    <col min="7692" max="7692" width="1" style="51" bestFit="1" customWidth="1"/>
    <col min="7693" max="7693" width="3.7109375" style="51" bestFit="1" customWidth="1"/>
    <col min="7694" max="7694" width="1" style="51" bestFit="1" customWidth="1"/>
    <col min="7695" max="7695" width="2.85546875" style="51" bestFit="1" customWidth="1"/>
    <col min="7696" max="7696" width="1" style="51" bestFit="1" customWidth="1"/>
    <col min="7697" max="7697" width="3.7109375" style="51" bestFit="1" customWidth="1"/>
    <col min="7698" max="7698" width="1" style="51" bestFit="1" customWidth="1"/>
    <col min="7699" max="7699" width="2.85546875" style="51" bestFit="1" customWidth="1"/>
    <col min="7700" max="7700" width="1.85546875" style="51" bestFit="1" customWidth="1"/>
    <col min="7701" max="7702" width="1" style="51" bestFit="1" customWidth="1"/>
    <col min="7703" max="7703" width="5.5703125" style="51" bestFit="1" customWidth="1"/>
    <col min="7704" max="7704" width="1.85546875" style="51" bestFit="1" customWidth="1"/>
    <col min="7705" max="7705" width="2.85546875" style="51" bestFit="1" customWidth="1"/>
    <col min="7706" max="7706" width="1.85546875" style="51" bestFit="1" customWidth="1"/>
    <col min="7707" max="7707" width="9.28515625" style="51" bestFit="1" customWidth="1"/>
    <col min="7708" max="7936" width="9.140625" style="51"/>
    <col min="7937" max="7938" width="4.7109375" style="51" bestFit="1" customWidth="1"/>
    <col min="7939" max="7939" width="1.85546875" style="51" bestFit="1" customWidth="1"/>
    <col min="7940" max="7941" width="2.85546875" style="51" bestFit="1" customWidth="1"/>
    <col min="7942" max="7942" width="1.85546875" style="51" bestFit="1" customWidth="1"/>
    <col min="7943" max="7943" width="4.7109375" style="51" bestFit="1" customWidth="1"/>
    <col min="7944" max="7944" width="5.5703125" style="51" bestFit="1" customWidth="1"/>
    <col min="7945" max="7945" width="9.28515625" style="51" bestFit="1" customWidth="1"/>
    <col min="7946" max="7946" width="8.42578125" style="51" bestFit="1" customWidth="1"/>
    <col min="7947" max="7947" width="4.7109375" style="51" bestFit="1" customWidth="1"/>
    <col min="7948" max="7948" width="1" style="51" bestFit="1" customWidth="1"/>
    <col min="7949" max="7949" width="3.7109375" style="51" bestFit="1" customWidth="1"/>
    <col min="7950" max="7950" width="1" style="51" bestFit="1" customWidth="1"/>
    <col min="7951" max="7951" width="2.85546875" style="51" bestFit="1" customWidth="1"/>
    <col min="7952" max="7952" width="1" style="51" bestFit="1" customWidth="1"/>
    <col min="7953" max="7953" width="3.7109375" style="51" bestFit="1" customWidth="1"/>
    <col min="7954" max="7954" width="1" style="51" bestFit="1" customWidth="1"/>
    <col min="7955" max="7955" width="2.85546875" style="51" bestFit="1" customWidth="1"/>
    <col min="7956" max="7956" width="1.85546875" style="51" bestFit="1" customWidth="1"/>
    <col min="7957" max="7958" width="1" style="51" bestFit="1" customWidth="1"/>
    <col min="7959" max="7959" width="5.5703125" style="51" bestFit="1" customWidth="1"/>
    <col min="7960" max="7960" width="1.85546875" style="51" bestFit="1" customWidth="1"/>
    <col min="7961" max="7961" width="2.85546875" style="51" bestFit="1" customWidth="1"/>
    <col min="7962" max="7962" width="1.85546875" style="51" bestFit="1" customWidth="1"/>
    <col min="7963" max="7963" width="9.28515625" style="51" bestFit="1" customWidth="1"/>
    <col min="7964" max="8192" width="9.140625" style="51"/>
    <col min="8193" max="8194" width="4.7109375" style="51" bestFit="1" customWidth="1"/>
    <col min="8195" max="8195" width="1.85546875" style="51" bestFit="1" customWidth="1"/>
    <col min="8196" max="8197" width="2.85546875" style="51" bestFit="1" customWidth="1"/>
    <col min="8198" max="8198" width="1.85546875" style="51" bestFit="1" customWidth="1"/>
    <col min="8199" max="8199" width="4.7109375" style="51" bestFit="1" customWidth="1"/>
    <col min="8200" max="8200" width="5.5703125" style="51" bestFit="1" customWidth="1"/>
    <col min="8201" max="8201" width="9.28515625" style="51" bestFit="1" customWidth="1"/>
    <col min="8202" max="8202" width="8.42578125" style="51" bestFit="1" customWidth="1"/>
    <col min="8203" max="8203" width="4.7109375" style="51" bestFit="1" customWidth="1"/>
    <col min="8204" max="8204" width="1" style="51" bestFit="1" customWidth="1"/>
    <col min="8205" max="8205" width="3.7109375" style="51" bestFit="1" customWidth="1"/>
    <col min="8206" max="8206" width="1" style="51" bestFit="1" customWidth="1"/>
    <col min="8207" max="8207" width="2.85546875" style="51" bestFit="1" customWidth="1"/>
    <col min="8208" max="8208" width="1" style="51" bestFit="1" customWidth="1"/>
    <col min="8209" max="8209" width="3.7109375" style="51" bestFit="1" customWidth="1"/>
    <col min="8210" max="8210" width="1" style="51" bestFit="1" customWidth="1"/>
    <col min="8211" max="8211" width="2.85546875" style="51" bestFit="1" customWidth="1"/>
    <col min="8212" max="8212" width="1.85546875" style="51" bestFit="1" customWidth="1"/>
    <col min="8213" max="8214" width="1" style="51" bestFit="1" customWidth="1"/>
    <col min="8215" max="8215" width="5.5703125" style="51" bestFit="1" customWidth="1"/>
    <col min="8216" max="8216" width="1.85546875" style="51" bestFit="1" customWidth="1"/>
    <col min="8217" max="8217" width="2.85546875" style="51" bestFit="1" customWidth="1"/>
    <col min="8218" max="8218" width="1.85546875" style="51" bestFit="1" customWidth="1"/>
    <col min="8219" max="8219" width="9.28515625" style="51" bestFit="1" customWidth="1"/>
    <col min="8220" max="8448" width="9.140625" style="51"/>
    <col min="8449" max="8450" width="4.7109375" style="51" bestFit="1" customWidth="1"/>
    <col min="8451" max="8451" width="1.85546875" style="51" bestFit="1" customWidth="1"/>
    <col min="8452" max="8453" width="2.85546875" style="51" bestFit="1" customWidth="1"/>
    <col min="8454" max="8454" width="1.85546875" style="51" bestFit="1" customWidth="1"/>
    <col min="8455" max="8455" width="4.7109375" style="51" bestFit="1" customWidth="1"/>
    <col min="8456" max="8456" width="5.5703125" style="51" bestFit="1" customWidth="1"/>
    <col min="8457" max="8457" width="9.28515625" style="51" bestFit="1" customWidth="1"/>
    <col min="8458" max="8458" width="8.42578125" style="51" bestFit="1" customWidth="1"/>
    <col min="8459" max="8459" width="4.7109375" style="51" bestFit="1" customWidth="1"/>
    <col min="8460" max="8460" width="1" style="51" bestFit="1" customWidth="1"/>
    <col min="8461" max="8461" width="3.7109375" style="51" bestFit="1" customWidth="1"/>
    <col min="8462" max="8462" width="1" style="51" bestFit="1" customWidth="1"/>
    <col min="8463" max="8463" width="2.85546875" style="51" bestFit="1" customWidth="1"/>
    <col min="8464" max="8464" width="1" style="51" bestFit="1" customWidth="1"/>
    <col min="8465" max="8465" width="3.7109375" style="51" bestFit="1" customWidth="1"/>
    <col min="8466" max="8466" width="1" style="51" bestFit="1" customWidth="1"/>
    <col min="8467" max="8467" width="2.85546875" style="51" bestFit="1" customWidth="1"/>
    <col min="8468" max="8468" width="1.85546875" style="51" bestFit="1" customWidth="1"/>
    <col min="8469" max="8470" width="1" style="51" bestFit="1" customWidth="1"/>
    <col min="8471" max="8471" width="5.5703125" style="51" bestFit="1" customWidth="1"/>
    <col min="8472" max="8472" width="1.85546875" style="51" bestFit="1" customWidth="1"/>
    <col min="8473" max="8473" width="2.85546875" style="51" bestFit="1" customWidth="1"/>
    <col min="8474" max="8474" width="1.85546875" style="51" bestFit="1" customWidth="1"/>
    <col min="8475" max="8475" width="9.28515625" style="51" bestFit="1" customWidth="1"/>
    <col min="8476" max="8704" width="9.140625" style="51"/>
    <col min="8705" max="8706" width="4.7109375" style="51" bestFit="1" customWidth="1"/>
    <col min="8707" max="8707" width="1.85546875" style="51" bestFit="1" customWidth="1"/>
    <col min="8708" max="8709" width="2.85546875" style="51" bestFit="1" customWidth="1"/>
    <col min="8710" max="8710" width="1.85546875" style="51" bestFit="1" customWidth="1"/>
    <col min="8711" max="8711" width="4.7109375" style="51" bestFit="1" customWidth="1"/>
    <col min="8712" max="8712" width="5.5703125" style="51" bestFit="1" customWidth="1"/>
    <col min="8713" max="8713" width="9.28515625" style="51" bestFit="1" customWidth="1"/>
    <col min="8714" max="8714" width="8.42578125" style="51" bestFit="1" customWidth="1"/>
    <col min="8715" max="8715" width="4.7109375" style="51" bestFit="1" customWidth="1"/>
    <col min="8716" max="8716" width="1" style="51" bestFit="1" customWidth="1"/>
    <col min="8717" max="8717" width="3.7109375" style="51" bestFit="1" customWidth="1"/>
    <col min="8718" max="8718" width="1" style="51" bestFit="1" customWidth="1"/>
    <col min="8719" max="8719" width="2.85546875" style="51" bestFit="1" customWidth="1"/>
    <col min="8720" max="8720" width="1" style="51" bestFit="1" customWidth="1"/>
    <col min="8721" max="8721" width="3.7109375" style="51" bestFit="1" customWidth="1"/>
    <col min="8722" max="8722" width="1" style="51" bestFit="1" customWidth="1"/>
    <col min="8723" max="8723" width="2.85546875" style="51" bestFit="1" customWidth="1"/>
    <col min="8724" max="8724" width="1.85546875" style="51" bestFit="1" customWidth="1"/>
    <col min="8725" max="8726" width="1" style="51" bestFit="1" customWidth="1"/>
    <col min="8727" max="8727" width="5.5703125" style="51" bestFit="1" customWidth="1"/>
    <col min="8728" max="8728" width="1.85546875" style="51" bestFit="1" customWidth="1"/>
    <col min="8729" max="8729" width="2.85546875" style="51" bestFit="1" customWidth="1"/>
    <col min="8730" max="8730" width="1.85546875" style="51" bestFit="1" customWidth="1"/>
    <col min="8731" max="8731" width="9.28515625" style="51" bestFit="1" customWidth="1"/>
    <col min="8732" max="8960" width="9.140625" style="51"/>
    <col min="8961" max="8962" width="4.7109375" style="51" bestFit="1" customWidth="1"/>
    <col min="8963" max="8963" width="1.85546875" style="51" bestFit="1" customWidth="1"/>
    <col min="8964" max="8965" width="2.85546875" style="51" bestFit="1" customWidth="1"/>
    <col min="8966" max="8966" width="1.85546875" style="51" bestFit="1" customWidth="1"/>
    <col min="8967" max="8967" width="4.7109375" style="51" bestFit="1" customWidth="1"/>
    <col min="8968" max="8968" width="5.5703125" style="51" bestFit="1" customWidth="1"/>
    <col min="8969" max="8969" width="9.28515625" style="51" bestFit="1" customWidth="1"/>
    <col min="8970" max="8970" width="8.42578125" style="51" bestFit="1" customWidth="1"/>
    <col min="8971" max="8971" width="4.7109375" style="51" bestFit="1" customWidth="1"/>
    <col min="8972" max="8972" width="1" style="51" bestFit="1" customWidth="1"/>
    <col min="8973" max="8973" width="3.7109375" style="51" bestFit="1" customWidth="1"/>
    <col min="8974" max="8974" width="1" style="51" bestFit="1" customWidth="1"/>
    <col min="8975" max="8975" width="2.85546875" style="51" bestFit="1" customWidth="1"/>
    <col min="8976" max="8976" width="1" style="51" bestFit="1" customWidth="1"/>
    <col min="8977" max="8977" width="3.7109375" style="51" bestFit="1" customWidth="1"/>
    <col min="8978" max="8978" width="1" style="51" bestFit="1" customWidth="1"/>
    <col min="8979" max="8979" width="2.85546875" style="51" bestFit="1" customWidth="1"/>
    <col min="8980" max="8980" width="1.85546875" style="51" bestFit="1" customWidth="1"/>
    <col min="8981" max="8982" width="1" style="51" bestFit="1" customWidth="1"/>
    <col min="8983" max="8983" width="5.5703125" style="51" bestFit="1" customWidth="1"/>
    <col min="8984" max="8984" width="1.85546875" style="51" bestFit="1" customWidth="1"/>
    <col min="8985" max="8985" width="2.85546875" style="51" bestFit="1" customWidth="1"/>
    <col min="8986" max="8986" width="1.85546875" style="51" bestFit="1" customWidth="1"/>
    <col min="8987" max="8987" width="9.28515625" style="51" bestFit="1" customWidth="1"/>
    <col min="8988" max="9216" width="9.140625" style="51"/>
    <col min="9217" max="9218" width="4.7109375" style="51" bestFit="1" customWidth="1"/>
    <col min="9219" max="9219" width="1.85546875" style="51" bestFit="1" customWidth="1"/>
    <col min="9220" max="9221" width="2.85546875" style="51" bestFit="1" customWidth="1"/>
    <col min="9222" max="9222" width="1.85546875" style="51" bestFit="1" customWidth="1"/>
    <col min="9223" max="9223" width="4.7109375" style="51" bestFit="1" customWidth="1"/>
    <col min="9224" max="9224" width="5.5703125" style="51" bestFit="1" customWidth="1"/>
    <col min="9225" max="9225" width="9.28515625" style="51" bestFit="1" customWidth="1"/>
    <col min="9226" max="9226" width="8.42578125" style="51" bestFit="1" customWidth="1"/>
    <col min="9227" max="9227" width="4.7109375" style="51" bestFit="1" customWidth="1"/>
    <col min="9228" max="9228" width="1" style="51" bestFit="1" customWidth="1"/>
    <col min="9229" max="9229" width="3.7109375" style="51" bestFit="1" customWidth="1"/>
    <col min="9230" max="9230" width="1" style="51" bestFit="1" customWidth="1"/>
    <col min="9231" max="9231" width="2.85546875" style="51" bestFit="1" customWidth="1"/>
    <col min="9232" max="9232" width="1" style="51" bestFit="1" customWidth="1"/>
    <col min="9233" max="9233" width="3.7109375" style="51" bestFit="1" customWidth="1"/>
    <col min="9234" max="9234" width="1" style="51" bestFit="1" customWidth="1"/>
    <col min="9235" max="9235" width="2.85546875" style="51" bestFit="1" customWidth="1"/>
    <col min="9236" max="9236" width="1.85546875" style="51" bestFit="1" customWidth="1"/>
    <col min="9237" max="9238" width="1" style="51" bestFit="1" customWidth="1"/>
    <col min="9239" max="9239" width="5.5703125" style="51" bestFit="1" customWidth="1"/>
    <col min="9240" max="9240" width="1.85546875" style="51" bestFit="1" customWidth="1"/>
    <col min="9241" max="9241" width="2.85546875" style="51" bestFit="1" customWidth="1"/>
    <col min="9242" max="9242" width="1.85546875" style="51" bestFit="1" customWidth="1"/>
    <col min="9243" max="9243" width="9.28515625" style="51" bestFit="1" customWidth="1"/>
    <col min="9244" max="9472" width="9.140625" style="51"/>
    <col min="9473" max="9474" width="4.7109375" style="51" bestFit="1" customWidth="1"/>
    <col min="9475" max="9475" width="1.85546875" style="51" bestFit="1" customWidth="1"/>
    <col min="9476" max="9477" width="2.85546875" style="51" bestFit="1" customWidth="1"/>
    <col min="9478" max="9478" width="1.85546875" style="51" bestFit="1" customWidth="1"/>
    <col min="9479" max="9479" width="4.7109375" style="51" bestFit="1" customWidth="1"/>
    <col min="9480" max="9480" width="5.5703125" style="51" bestFit="1" customWidth="1"/>
    <col min="9481" max="9481" width="9.28515625" style="51" bestFit="1" customWidth="1"/>
    <col min="9482" max="9482" width="8.42578125" style="51" bestFit="1" customWidth="1"/>
    <col min="9483" max="9483" width="4.7109375" style="51" bestFit="1" customWidth="1"/>
    <col min="9484" max="9484" width="1" style="51" bestFit="1" customWidth="1"/>
    <col min="9485" max="9485" width="3.7109375" style="51" bestFit="1" customWidth="1"/>
    <col min="9486" max="9486" width="1" style="51" bestFit="1" customWidth="1"/>
    <col min="9487" max="9487" width="2.85546875" style="51" bestFit="1" customWidth="1"/>
    <col min="9488" max="9488" width="1" style="51" bestFit="1" customWidth="1"/>
    <col min="9489" max="9489" width="3.7109375" style="51" bestFit="1" customWidth="1"/>
    <col min="9490" max="9490" width="1" style="51" bestFit="1" customWidth="1"/>
    <col min="9491" max="9491" width="2.85546875" style="51" bestFit="1" customWidth="1"/>
    <col min="9492" max="9492" width="1.85546875" style="51" bestFit="1" customWidth="1"/>
    <col min="9493" max="9494" width="1" style="51" bestFit="1" customWidth="1"/>
    <col min="9495" max="9495" width="5.5703125" style="51" bestFit="1" customWidth="1"/>
    <col min="9496" max="9496" width="1.85546875" style="51" bestFit="1" customWidth="1"/>
    <col min="9497" max="9497" width="2.85546875" style="51" bestFit="1" customWidth="1"/>
    <col min="9498" max="9498" width="1.85546875" style="51" bestFit="1" customWidth="1"/>
    <col min="9499" max="9499" width="9.28515625" style="51" bestFit="1" customWidth="1"/>
    <col min="9500" max="9728" width="9.140625" style="51"/>
    <col min="9729" max="9730" width="4.7109375" style="51" bestFit="1" customWidth="1"/>
    <col min="9731" max="9731" width="1.85546875" style="51" bestFit="1" customWidth="1"/>
    <col min="9732" max="9733" width="2.85546875" style="51" bestFit="1" customWidth="1"/>
    <col min="9734" max="9734" width="1.85546875" style="51" bestFit="1" customWidth="1"/>
    <col min="9735" max="9735" width="4.7109375" style="51" bestFit="1" customWidth="1"/>
    <col min="9736" max="9736" width="5.5703125" style="51" bestFit="1" customWidth="1"/>
    <col min="9737" max="9737" width="9.28515625" style="51" bestFit="1" customWidth="1"/>
    <col min="9738" max="9738" width="8.42578125" style="51" bestFit="1" customWidth="1"/>
    <col min="9739" max="9739" width="4.7109375" style="51" bestFit="1" customWidth="1"/>
    <col min="9740" max="9740" width="1" style="51" bestFit="1" customWidth="1"/>
    <col min="9741" max="9741" width="3.7109375" style="51" bestFit="1" customWidth="1"/>
    <col min="9742" max="9742" width="1" style="51" bestFit="1" customWidth="1"/>
    <col min="9743" max="9743" width="2.85546875" style="51" bestFit="1" customWidth="1"/>
    <col min="9744" max="9744" width="1" style="51" bestFit="1" customWidth="1"/>
    <col min="9745" max="9745" width="3.7109375" style="51" bestFit="1" customWidth="1"/>
    <col min="9746" max="9746" width="1" style="51" bestFit="1" customWidth="1"/>
    <col min="9747" max="9747" width="2.85546875" style="51" bestFit="1" customWidth="1"/>
    <col min="9748" max="9748" width="1.85546875" style="51" bestFit="1" customWidth="1"/>
    <col min="9749" max="9750" width="1" style="51" bestFit="1" customWidth="1"/>
    <col min="9751" max="9751" width="5.5703125" style="51" bestFit="1" customWidth="1"/>
    <col min="9752" max="9752" width="1.85546875" style="51" bestFit="1" customWidth="1"/>
    <col min="9753" max="9753" width="2.85546875" style="51" bestFit="1" customWidth="1"/>
    <col min="9754" max="9754" width="1.85546875" style="51" bestFit="1" customWidth="1"/>
    <col min="9755" max="9755" width="9.28515625" style="51" bestFit="1" customWidth="1"/>
    <col min="9756" max="9984" width="9.140625" style="51"/>
    <col min="9985" max="9986" width="4.7109375" style="51" bestFit="1" customWidth="1"/>
    <col min="9987" max="9987" width="1.85546875" style="51" bestFit="1" customWidth="1"/>
    <col min="9988" max="9989" width="2.85546875" style="51" bestFit="1" customWidth="1"/>
    <col min="9990" max="9990" width="1.85546875" style="51" bestFit="1" customWidth="1"/>
    <col min="9991" max="9991" width="4.7109375" style="51" bestFit="1" customWidth="1"/>
    <col min="9992" max="9992" width="5.5703125" style="51" bestFit="1" customWidth="1"/>
    <col min="9993" max="9993" width="9.28515625" style="51" bestFit="1" customWidth="1"/>
    <col min="9994" max="9994" width="8.42578125" style="51" bestFit="1" customWidth="1"/>
    <col min="9995" max="9995" width="4.7109375" style="51" bestFit="1" customWidth="1"/>
    <col min="9996" max="9996" width="1" style="51" bestFit="1" customWidth="1"/>
    <col min="9997" max="9997" width="3.7109375" style="51" bestFit="1" customWidth="1"/>
    <col min="9998" max="9998" width="1" style="51" bestFit="1" customWidth="1"/>
    <col min="9999" max="9999" width="2.85546875" style="51" bestFit="1" customWidth="1"/>
    <col min="10000" max="10000" width="1" style="51" bestFit="1" customWidth="1"/>
    <col min="10001" max="10001" width="3.7109375" style="51" bestFit="1" customWidth="1"/>
    <col min="10002" max="10002" width="1" style="51" bestFit="1" customWidth="1"/>
    <col min="10003" max="10003" width="2.85546875" style="51" bestFit="1" customWidth="1"/>
    <col min="10004" max="10004" width="1.85546875" style="51" bestFit="1" customWidth="1"/>
    <col min="10005" max="10006" width="1" style="51" bestFit="1" customWidth="1"/>
    <col min="10007" max="10007" width="5.5703125" style="51" bestFit="1" customWidth="1"/>
    <col min="10008" max="10008" width="1.85546875" style="51" bestFit="1" customWidth="1"/>
    <col min="10009" max="10009" width="2.85546875" style="51" bestFit="1" customWidth="1"/>
    <col min="10010" max="10010" width="1.85546875" style="51" bestFit="1" customWidth="1"/>
    <col min="10011" max="10011" width="9.28515625" style="51" bestFit="1" customWidth="1"/>
    <col min="10012" max="10240" width="9.140625" style="51"/>
    <col min="10241" max="10242" width="4.7109375" style="51" bestFit="1" customWidth="1"/>
    <col min="10243" max="10243" width="1.85546875" style="51" bestFit="1" customWidth="1"/>
    <col min="10244" max="10245" width="2.85546875" style="51" bestFit="1" customWidth="1"/>
    <col min="10246" max="10246" width="1.85546875" style="51" bestFit="1" customWidth="1"/>
    <col min="10247" max="10247" width="4.7109375" style="51" bestFit="1" customWidth="1"/>
    <col min="10248" max="10248" width="5.5703125" style="51" bestFit="1" customWidth="1"/>
    <col min="10249" max="10249" width="9.28515625" style="51" bestFit="1" customWidth="1"/>
    <col min="10250" max="10250" width="8.42578125" style="51" bestFit="1" customWidth="1"/>
    <col min="10251" max="10251" width="4.7109375" style="51" bestFit="1" customWidth="1"/>
    <col min="10252" max="10252" width="1" style="51" bestFit="1" customWidth="1"/>
    <col min="10253" max="10253" width="3.7109375" style="51" bestFit="1" customWidth="1"/>
    <col min="10254" max="10254" width="1" style="51" bestFit="1" customWidth="1"/>
    <col min="10255" max="10255" width="2.85546875" style="51" bestFit="1" customWidth="1"/>
    <col min="10256" max="10256" width="1" style="51" bestFit="1" customWidth="1"/>
    <col min="10257" max="10257" width="3.7109375" style="51" bestFit="1" customWidth="1"/>
    <col min="10258" max="10258" width="1" style="51" bestFit="1" customWidth="1"/>
    <col min="10259" max="10259" width="2.85546875" style="51" bestFit="1" customWidth="1"/>
    <col min="10260" max="10260" width="1.85546875" style="51" bestFit="1" customWidth="1"/>
    <col min="10261" max="10262" width="1" style="51" bestFit="1" customWidth="1"/>
    <col min="10263" max="10263" width="5.5703125" style="51" bestFit="1" customWidth="1"/>
    <col min="10264" max="10264" width="1.85546875" style="51" bestFit="1" customWidth="1"/>
    <col min="10265" max="10265" width="2.85546875" style="51" bestFit="1" customWidth="1"/>
    <col min="10266" max="10266" width="1.85546875" style="51" bestFit="1" customWidth="1"/>
    <col min="10267" max="10267" width="9.28515625" style="51" bestFit="1" customWidth="1"/>
    <col min="10268" max="10496" width="9.140625" style="51"/>
    <col min="10497" max="10498" width="4.7109375" style="51" bestFit="1" customWidth="1"/>
    <col min="10499" max="10499" width="1.85546875" style="51" bestFit="1" customWidth="1"/>
    <col min="10500" max="10501" width="2.85546875" style="51" bestFit="1" customWidth="1"/>
    <col min="10502" max="10502" width="1.85546875" style="51" bestFit="1" customWidth="1"/>
    <col min="10503" max="10503" width="4.7109375" style="51" bestFit="1" customWidth="1"/>
    <col min="10504" max="10504" width="5.5703125" style="51" bestFit="1" customWidth="1"/>
    <col min="10505" max="10505" width="9.28515625" style="51" bestFit="1" customWidth="1"/>
    <col min="10506" max="10506" width="8.42578125" style="51" bestFit="1" customWidth="1"/>
    <col min="10507" max="10507" width="4.7109375" style="51" bestFit="1" customWidth="1"/>
    <col min="10508" max="10508" width="1" style="51" bestFit="1" customWidth="1"/>
    <col min="10509" max="10509" width="3.7109375" style="51" bestFit="1" customWidth="1"/>
    <col min="10510" max="10510" width="1" style="51" bestFit="1" customWidth="1"/>
    <col min="10511" max="10511" width="2.85546875" style="51" bestFit="1" customWidth="1"/>
    <col min="10512" max="10512" width="1" style="51" bestFit="1" customWidth="1"/>
    <col min="10513" max="10513" width="3.7109375" style="51" bestFit="1" customWidth="1"/>
    <col min="10514" max="10514" width="1" style="51" bestFit="1" customWidth="1"/>
    <col min="10515" max="10515" width="2.85546875" style="51" bestFit="1" customWidth="1"/>
    <col min="10516" max="10516" width="1.85546875" style="51" bestFit="1" customWidth="1"/>
    <col min="10517" max="10518" width="1" style="51" bestFit="1" customWidth="1"/>
    <col min="10519" max="10519" width="5.5703125" style="51" bestFit="1" customWidth="1"/>
    <col min="10520" max="10520" width="1.85546875" style="51" bestFit="1" customWidth="1"/>
    <col min="10521" max="10521" width="2.85546875" style="51" bestFit="1" customWidth="1"/>
    <col min="10522" max="10522" width="1.85546875" style="51" bestFit="1" customWidth="1"/>
    <col min="10523" max="10523" width="9.28515625" style="51" bestFit="1" customWidth="1"/>
    <col min="10524" max="10752" width="9.140625" style="51"/>
    <col min="10753" max="10754" width="4.7109375" style="51" bestFit="1" customWidth="1"/>
    <col min="10755" max="10755" width="1.85546875" style="51" bestFit="1" customWidth="1"/>
    <col min="10756" max="10757" width="2.85546875" style="51" bestFit="1" customWidth="1"/>
    <col min="10758" max="10758" width="1.85546875" style="51" bestFit="1" customWidth="1"/>
    <col min="10759" max="10759" width="4.7109375" style="51" bestFit="1" customWidth="1"/>
    <col min="10760" max="10760" width="5.5703125" style="51" bestFit="1" customWidth="1"/>
    <col min="10761" max="10761" width="9.28515625" style="51" bestFit="1" customWidth="1"/>
    <col min="10762" max="10762" width="8.42578125" style="51" bestFit="1" customWidth="1"/>
    <col min="10763" max="10763" width="4.7109375" style="51" bestFit="1" customWidth="1"/>
    <col min="10764" max="10764" width="1" style="51" bestFit="1" customWidth="1"/>
    <col min="10765" max="10765" width="3.7109375" style="51" bestFit="1" customWidth="1"/>
    <col min="10766" max="10766" width="1" style="51" bestFit="1" customWidth="1"/>
    <col min="10767" max="10767" width="2.85546875" style="51" bestFit="1" customWidth="1"/>
    <col min="10768" max="10768" width="1" style="51" bestFit="1" customWidth="1"/>
    <col min="10769" max="10769" width="3.7109375" style="51" bestFit="1" customWidth="1"/>
    <col min="10770" max="10770" width="1" style="51" bestFit="1" customWidth="1"/>
    <col min="10771" max="10771" width="2.85546875" style="51" bestFit="1" customWidth="1"/>
    <col min="10772" max="10772" width="1.85546875" style="51" bestFit="1" customWidth="1"/>
    <col min="10773" max="10774" width="1" style="51" bestFit="1" customWidth="1"/>
    <col min="10775" max="10775" width="5.5703125" style="51" bestFit="1" customWidth="1"/>
    <col min="10776" max="10776" width="1.85546875" style="51" bestFit="1" customWidth="1"/>
    <col min="10777" max="10777" width="2.85546875" style="51" bestFit="1" customWidth="1"/>
    <col min="10778" max="10778" width="1.85546875" style="51" bestFit="1" customWidth="1"/>
    <col min="10779" max="10779" width="9.28515625" style="51" bestFit="1" customWidth="1"/>
    <col min="10780" max="11008" width="9.140625" style="51"/>
    <col min="11009" max="11010" width="4.7109375" style="51" bestFit="1" customWidth="1"/>
    <col min="11011" max="11011" width="1.85546875" style="51" bestFit="1" customWidth="1"/>
    <col min="11012" max="11013" width="2.85546875" style="51" bestFit="1" customWidth="1"/>
    <col min="11014" max="11014" width="1.85546875" style="51" bestFit="1" customWidth="1"/>
    <col min="11015" max="11015" width="4.7109375" style="51" bestFit="1" customWidth="1"/>
    <col min="11016" max="11016" width="5.5703125" style="51" bestFit="1" customWidth="1"/>
    <col min="11017" max="11017" width="9.28515625" style="51" bestFit="1" customWidth="1"/>
    <col min="11018" max="11018" width="8.42578125" style="51" bestFit="1" customWidth="1"/>
    <col min="11019" max="11019" width="4.7109375" style="51" bestFit="1" customWidth="1"/>
    <col min="11020" max="11020" width="1" style="51" bestFit="1" customWidth="1"/>
    <col min="11021" max="11021" width="3.7109375" style="51" bestFit="1" customWidth="1"/>
    <col min="11022" max="11022" width="1" style="51" bestFit="1" customWidth="1"/>
    <col min="11023" max="11023" width="2.85546875" style="51" bestFit="1" customWidth="1"/>
    <col min="11024" max="11024" width="1" style="51" bestFit="1" customWidth="1"/>
    <col min="11025" max="11025" width="3.7109375" style="51" bestFit="1" customWidth="1"/>
    <col min="11026" max="11026" width="1" style="51" bestFit="1" customWidth="1"/>
    <col min="11027" max="11027" width="2.85546875" style="51" bestFit="1" customWidth="1"/>
    <col min="11028" max="11028" width="1.85546875" style="51" bestFit="1" customWidth="1"/>
    <col min="11029" max="11030" width="1" style="51" bestFit="1" customWidth="1"/>
    <col min="11031" max="11031" width="5.5703125" style="51" bestFit="1" customWidth="1"/>
    <col min="11032" max="11032" width="1.85546875" style="51" bestFit="1" customWidth="1"/>
    <col min="11033" max="11033" width="2.85546875" style="51" bestFit="1" customWidth="1"/>
    <col min="11034" max="11034" width="1.85546875" style="51" bestFit="1" customWidth="1"/>
    <col min="11035" max="11035" width="9.28515625" style="51" bestFit="1" customWidth="1"/>
    <col min="11036" max="11264" width="9.140625" style="51"/>
    <col min="11265" max="11266" width="4.7109375" style="51" bestFit="1" customWidth="1"/>
    <col min="11267" max="11267" width="1.85546875" style="51" bestFit="1" customWidth="1"/>
    <col min="11268" max="11269" width="2.85546875" style="51" bestFit="1" customWidth="1"/>
    <col min="11270" max="11270" width="1.85546875" style="51" bestFit="1" customWidth="1"/>
    <col min="11271" max="11271" width="4.7109375" style="51" bestFit="1" customWidth="1"/>
    <col min="11272" max="11272" width="5.5703125" style="51" bestFit="1" customWidth="1"/>
    <col min="11273" max="11273" width="9.28515625" style="51" bestFit="1" customWidth="1"/>
    <col min="11274" max="11274" width="8.42578125" style="51" bestFit="1" customWidth="1"/>
    <col min="11275" max="11275" width="4.7109375" style="51" bestFit="1" customWidth="1"/>
    <col min="11276" max="11276" width="1" style="51" bestFit="1" customWidth="1"/>
    <col min="11277" max="11277" width="3.7109375" style="51" bestFit="1" customWidth="1"/>
    <col min="11278" max="11278" width="1" style="51" bestFit="1" customWidth="1"/>
    <col min="11279" max="11279" width="2.85546875" style="51" bestFit="1" customWidth="1"/>
    <col min="11280" max="11280" width="1" style="51" bestFit="1" customWidth="1"/>
    <col min="11281" max="11281" width="3.7109375" style="51" bestFit="1" customWidth="1"/>
    <col min="11282" max="11282" width="1" style="51" bestFit="1" customWidth="1"/>
    <col min="11283" max="11283" width="2.85546875" style="51" bestFit="1" customWidth="1"/>
    <col min="11284" max="11284" width="1.85546875" style="51" bestFit="1" customWidth="1"/>
    <col min="11285" max="11286" width="1" style="51" bestFit="1" customWidth="1"/>
    <col min="11287" max="11287" width="5.5703125" style="51" bestFit="1" customWidth="1"/>
    <col min="11288" max="11288" width="1.85546875" style="51" bestFit="1" customWidth="1"/>
    <col min="11289" max="11289" width="2.85546875" style="51" bestFit="1" customWidth="1"/>
    <col min="11290" max="11290" width="1.85546875" style="51" bestFit="1" customWidth="1"/>
    <col min="11291" max="11291" width="9.28515625" style="51" bestFit="1" customWidth="1"/>
    <col min="11292" max="11520" width="9.140625" style="51"/>
    <col min="11521" max="11522" width="4.7109375" style="51" bestFit="1" customWidth="1"/>
    <col min="11523" max="11523" width="1.85546875" style="51" bestFit="1" customWidth="1"/>
    <col min="11524" max="11525" width="2.85546875" style="51" bestFit="1" customWidth="1"/>
    <col min="11526" max="11526" width="1.85546875" style="51" bestFit="1" customWidth="1"/>
    <col min="11527" max="11527" width="4.7109375" style="51" bestFit="1" customWidth="1"/>
    <col min="11528" max="11528" width="5.5703125" style="51" bestFit="1" customWidth="1"/>
    <col min="11529" max="11529" width="9.28515625" style="51" bestFit="1" customWidth="1"/>
    <col min="11530" max="11530" width="8.42578125" style="51" bestFit="1" customWidth="1"/>
    <col min="11531" max="11531" width="4.7109375" style="51" bestFit="1" customWidth="1"/>
    <col min="11532" max="11532" width="1" style="51" bestFit="1" customWidth="1"/>
    <col min="11533" max="11533" width="3.7109375" style="51" bestFit="1" customWidth="1"/>
    <col min="11534" max="11534" width="1" style="51" bestFit="1" customWidth="1"/>
    <col min="11535" max="11535" width="2.85546875" style="51" bestFit="1" customWidth="1"/>
    <col min="11536" max="11536" width="1" style="51" bestFit="1" customWidth="1"/>
    <col min="11537" max="11537" width="3.7109375" style="51" bestFit="1" customWidth="1"/>
    <col min="11538" max="11538" width="1" style="51" bestFit="1" customWidth="1"/>
    <col min="11539" max="11539" width="2.85546875" style="51" bestFit="1" customWidth="1"/>
    <col min="11540" max="11540" width="1.85546875" style="51" bestFit="1" customWidth="1"/>
    <col min="11541" max="11542" width="1" style="51" bestFit="1" customWidth="1"/>
    <col min="11543" max="11543" width="5.5703125" style="51" bestFit="1" customWidth="1"/>
    <col min="11544" max="11544" width="1.85546875" style="51" bestFit="1" customWidth="1"/>
    <col min="11545" max="11545" width="2.85546875" style="51" bestFit="1" customWidth="1"/>
    <col min="11546" max="11546" width="1.85546875" style="51" bestFit="1" customWidth="1"/>
    <col min="11547" max="11547" width="9.28515625" style="51" bestFit="1" customWidth="1"/>
    <col min="11548" max="11776" width="9.140625" style="51"/>
    <col min="11777" max="11778" width="4.7109375" style="51" bestFit="1" customWidth="1"/>
    <col min="11779" max="11779" width="1.85546875" style="51" bestFit="1" customWidth="1"/>
    <col min="11780" max="11781" width="2.85546875" style="51" bestFit="1" customWidth="1"/>
    <col min="11782" max="11782" width="1.85546875" style="51" bestFit="1" customWidth="1"/>
    <col min="11783" max="11783" width="4.7109375" style="51" bestFit="1" customWidth="1"/>
    <col min="11784" max="11784" width="5.5703125" style="51" bestFit="1" customWidth="1"/>
    <col min="11785" max="11785" width="9.28515625" style="51" bestFit="1" customWidth="1"/>
    <col min="11786" max="11786" width="8.42578125" style="51" bestFit="1" customWidth="1"/>
    <col min="11787" max="11787" width="4.7109375" style="51" bestFit="1" customWidth="1"/>
    <col min="11788" max="11788" width="1" style="51" bestFit="1" customWidth="1"/>
    <col min="11789" max="11789" width="3.7109375" style="51" bestFit="1" customWidth="1"/>
    <col min="11790" max="11790" width="1" style="51" bestFit="1" customWidth="1"/>
    <col min="11791" max="11791" width="2.85546875" style="51" bestFit="1" customWidth="1"/>
    <col min="11792" max="11792" width="1" style="51" bestFit="1" customWidth="1"/>
    <col min="11793" max="11793" width="3.7109375" style="51" bestFit="1" customWidth="1"/>
    <col min="11794" max="11794" width="1" style="51" bestFit="1" customWidth="1"/>
    <col min="11795" max="11795" width="2.85546875" style="51" bestFit="1" customWidth="1"/>
    <col min="11796" max="11796" width="1.85546875" style="51" bestFit="1" customWidth="1"/>
    <col min="11797" max="11798" width="1" style="51" bestFit="1" customWidth="1"/>
    <col min="11799" max="11799" width="5.5703125" style="51" bestFit="1" customWidth="1"/>
    <col min="11800" max="11800" width="1.85546875" style="51" bestFit="1" customWidth="1"/>
    <col min="11801" max="11801" width="2.85546875" style="51" bestFit="1" customWidth="1"/>
    <col min="11802" max="11802" width="1.85546875" style="51" bestFit="1" customWidth="1"/>
    <col min="11803" max="11803" width="9.28515625" style="51" bestFit="1" customWidth="1"/>
    <col min="11804" max="12032" width="9.140625" style="51"/>
    <col min="12033" max="12034" width="4.7109375" style="51" bestFit="1" customWidth="1"/>
    <col min="12035" max="12035" width="1.85546875" style="51" bestFit="1" customWidth="1"/>
    <col min="12036" max="12037" width="2.85546875" style="51" bestFit="1" customWidth="1"/>
    <col min="12038" max="12038" width="1.85546875" style="51" bestFit="1" customWidth="1"/>
    <col min="12039" max="12039" width="4.7109375" style="51" bestFit="1" customWidth="1"/>
    <col min="12040" max="12040" width="5.5703125" style="51" bestFit="1" customWidth="1"/>
    <col min="12041" max="12041" width="9.28515625" style="51" bestFit="1" customWidth="1"/>
    <col min="12042" max="12042" width="8.42578125" style="51" bestFit="1" customWidth="1"/>
    <col min="12043" max="12043" width="4.7109375" style="51" bestFit="1" customWidth="1"/>
    <col min="12044" max="12044" width="1" style="51" bestFit="1" customWidth="1"/>
    <col min="12045" max="12045" width="3.7109375" style="51" bestFit="1" customWidth="1"/>
    <col min="12046" max="12046" width="1" style="51" bestFit="1" customWidth="1"/>
    <col min="12047" max="12047" width="2.85546875" style="51" bestFit="1" customWidth="1"/>
    <col min="12048" max="12048" width="1" style="51" bestFit="1" customWidth="1"/>
    <col min="12049" max="12049" width="3.7109375" style="51" bestFit="1" customWidth="1"/>
    <col min="12050" max="12050" width="1" style="51" bestFit="1" customWidth="1"/>
    <col min="12051" max="12051" width="2.85546875" style="51" bestFit="1" customWidth="1"/>
    <col min="12052" max="12052" width="1.85546875" style="51" bestFit="1" customWidth="1"/>
    <col min="12053" max="12054" width="1" style="51" bestFit="1" customWidth="1"/>
    <col min="12055" max="12055" width="5.5703125" style="51" bestFit="1" customWidth="1"/>
    <col min="12056" max="12056" width="1.85546875" style="51" bestFit="1" customWidth="1"/>
    <col min="12057" max="12057" width="2.85546875" style="51" bestFit="1" customWidth="1"/>
    <col min="12058" max="12058" width="1.85546875" style="51" bestFit="1" customWidth="1"/>
    <col min="12059" max="12059" width="9.28515625" style="51" bestFit="1" customWidth="1"/>
    <col min="12060" max="12288" width="9.140625" style="51"/>
    <col min="12289" max="12290" width="4.7109375" style="51" bestFit="1" customWidth="1"/>
    <col min="12291" max="12291" width="1.85546875" style="51" bestFit="1" customWidth="1"/>
    <col min="12292" max="12293" width="2.85546875" style="51" bestFit="1" customWidth="1"/>
    <col min="12294" max="12294" width="1.85546875" style="51" bestFit="1" customWidth="1"/>
    <col min="12295" max="12295" width="4.7109375" style="51" bestFit="1" customWidth="1"/>
    <col min="12296" max="12296" width="5.5703125" style="51" bestFit="1" customWidth="1"/>
    <col min="12297" max="12297" width="9.28515625" style="51" bestFit="1" customWidth="1"/>
    <col min="12298" max="12298" width="8.42578125" style="51" bestFit="1" customWidth="1"/>
    <col min="12299" max="12299" width="4.7109375" style="51" bestFit="1" customWidth="1"/>
    <col min="12300" max="12300" width="1" style="51" bestFit="1" customWidth="1"/>
    <col min="12301" max="12301" width="3.7109375" style="51" bestFit="1" customWidth="1"/>
    <col min="12302" max="12302" width="1" style="51" bestFit="1" customWidth="1"/>
    <col min="12303" max="12303" width="2.85546875" style="51" bestFit="1" customWidth="1"/>
    <col min="12304" max="12304" width="1" style="51" bestFit="1" customWidth="1"/>
    <col min="12305" max="12305" width="3.7109375" style="51" bestFit="1" customWidth="1"/>
    <col min="12306" max="12306" width="1" style="51" bestFit="1" customWidth="1"/>
    <col min="12307" max="12307" width="2.85546875" style="51" bestFit="1" customWidth="1"/>
    <col min="12308" max="12308" width="1.85546875" style="51" bestFit="1" customWidth="1"/>
    <col min="12309" max="12310" width="1" style="51" bestFit="1" customWidth="1"/>
    <col min="12311" max="12311" width="5.5703125" style="51" bestFit="1" customWidth="1"/>
    <col min="12312" max="12312" width="1.85546875" style="51" bestFit="1" customWidth="1"/>
    <col min="12313" max="12313" width="2.85546875" style="51" bestFit="1" customWidth="1"/>
    <col min="12314" max="12314" width="1.85546875" style="51" bestFit="1" customWidth="1"/>
    <col min="12315" max="12315" width="9.28515625" style="51" bestFit="1" customWidth="1"/>
    <col min="12316" max="12544" width="9.140625" style="51"/>
    <col min="12545" max="12546" width="4.7109375" style="51" bestFit="1" customWidth="1"/>
    <col min="12547" max="12547" width="1.85546875" style="51" bestFit="1" customWidth="1"/>
    <col min="12548" max="12549" width="2.85546875" style="51" bestFit="1" customWidth="1"/>
    <col min="12550" max="12550" width="1.85546875" style="51" bestFit="1" customWidth="1"/>
    <col min="12551" max="12551" width="4.7109375" style="51" bestFit="1" customWidth="1"/>
    <col min="12552" max="12552" width="5.5703125" style="51" bestFit="1" customWidth="1"/>
    <col min="12553" max="12553" width="9.28515625" style="51" bestFit="1" customWidth="1"/>
    <col min="12554" max="12554" width="8.42578125" style="51" bestFit="1" customWidth="1"/>
    <col min="12555" max="12555" width="4.7109375" style="51" bestFit="1" customWidth="1"/>
    <col min="12556" max="12556" width="1" style="51" bestFit="1" customWidth="1"/>
    <col min="12557" max="12557" width="3.7109375" style="51" bestFit="1" customWidth="1"/>
    <col min="12558" max="12558" width="1" style="51" bestFit="1" customWidth="1"/>
    <col min="12559" max="12559" width="2.85546875" style="51" bestFit="1" customWidth="1"/>
    <col min="12560" max="12560" width="1" style="51" bestFit="1" customWidth="1"/>
    <col min="12561" max="12561" width="3.7109375" style="51" bestFit="1" customWidth="1"/>
    <col min="12562" max="12562" width="1" style="51" bestFit="1" customWidth="1"/>
    <col min="12563" max="12563" width="2.85546875" style="51" bestFit="1" customWidth="1"/>
    <col min="12564" max="12564" width="1.85546875" style="51" bestFit="1" customWidth="1"/>
    <col min="12565" max="12566" width="1" style="51" bestFit="1" customWidth="1"/>
    <col min="12567" max="12567" width="5.5703125" style="51" bestFit="1" customWidth="1"/>
    <col min="12568" max="12568" width="1.85546875" style="51" bestFit="1" customWidth="1"/>
    <col min="12569" max="12569" width="2.85546875" style="51" bestFit="1" customWidth="1"/>
    <col min="12570" max="12570" width="1.85546875" style="51" bestFit="1" customWidth="1"/>
    <col min="12571" max="12571" width="9.28515625" style="51" bestFit="1" customWidth="1"/>
    <col min="12572" max="12800" width="9.140625" style="51"/>
    <col min="12801" max="12802" width="4.7109375" style="51" bestFit="1" customWidth="1"/>
    <col min="12803" max="12803" width="1.85546875" style="51" bestFit="1" customWidth="1"/>
    <col min="12804" max="12805" width="2.85546875" style="51" bestFit="1" customWidth="1"/>
    <col min="12806" max="12806" width="1.85546875" style="51" bestFit="1" customWidth="1"/>
    <col min="12807" max="12807" width="4.7109375" style="51" bestFit="1" customWidth="1"/>
    <col min="12808" max="12808" width="5.5703125" style="51" bestFit="1" customWidth="1"/>
    <col min="12809" max="12809" width="9.28515625" style="51" bestFit="1" customWidth="1"/>
    <col min="12810" max="12810" width="8.42578125" style="51" bestFit="1" customWidth="1"/>
    <col min="12811" max="12811" width="4.7109375" style="51" bestFit="1" customWidth="1"/>
    <col min="12812" max="12812" width="1" style="51" bestFit="1" customWidth="1"/>
    <col min="12813" max="12813" width="3.7109375" style="51" bestFit="1" customWidth="1"/>
    <col min="12814" max="12814" width="1" style="51" bestFit="1" customWidth="1"/>
    <col min="12815" max="12815" width="2.85546875" style="51" bestFit="1" customWidth="1"/>
    <col min="12816" max="12816" width="1" style="51" bestFit="1" customWidth="1"/>
    <col min="12817" max="12817" width="3.7109375" style="51" bestFit="1" customWidth="1"/>
    <col min="12818" max="12818" width="1" style="51" bestFit="1" customWidth="1"/>
    <col min="12819" max="12819" width="2.85546875" style="51" bestFit="1" customWidth="1"/>
    <col min="12820" max="12820" width="1.85546875" style="51" bestFit="1" customWidth="1"/>
    <col min="12821" max="12822" width="1" style="51" bestFit="1" customWidth="1"/>
    <col min="12823" max="12823" width="5.5703125" style="51" bestFit="1" customWidth="1"/>
    <col min="12824" max="12824" width="1.85546875" style="51" bestFit="1" customWidth="1"/>
    <col min="12825" max="12825" width="2.85546875" style="51" bestFit="1" customWidth="1"/>
    <col min="12826" max="12826" width="1.85546875" style="51" bestFit="1" customWidth="1"/>
    <col min="12827" max="12827" width="9.28515625" style="51" bestFit="1" customWidth="1"/>
    <col min="12828" max="13056" width="9.140625" style="51"/>
    <col min="13057" max="13058" width="4.7109375" style="51" bestFit="1" customWidth="1"/>
    <col min="13059" max="13059" width="1.85546875" style="51" bestFit="1" customWidth="1"/>
    <col min="13060" max="13061" width="2.85546875" style="51" bestFit="1" customWidth="1"/>
    <col min="13062" max="13062" width="1.85546875" style="51" bestFit="1" customWidth="1"/>
    <col min="13063" max="13063" width="4.7109375" style="51" bestFit="1" customWidth="1"/>
    <col min="13064" max="13064" width="5.5703125" style="51" bestFit="1" customWidth="1"/>
    <col min="13065" max="13065" width="9.28515625" style="51" bestFit="1" customWidth="1"/>
    <col min="13066" max="13066" width="8.42578125" style="51" bestFit="1" customWidth="1"/>
    <col min="13067" max="13067" width="4.7109375" style="51" bestFit="1" customWidth="1"/>
    <col min="13068" max="13068" width="1" style="51" bestFit="1" customWidth="1"/>
    <col min="13069" max="13069" width="3.7109375" style="51" bestFit="1" customWidth="1"/>
    <col min="13070" max="13070" width="1" style="51" bestFit="1" customWidth="1"/>
    <col min="13071" max="13071" width="2.85546875" style="51" bestFit="1" customWidth="1"/>
    <col min="13072" max="13072" width="1" style="51" bestFit="1" customWidth="1"/>
    <col min="13073" max="13073" width="3.7109375" style="51" bestFit="1" customWidth="1"/>
    <col min="13074" max="13074" width="1" style="51" bestFit="1" customWidth="1"/>
    <col min="13075" max="13075" width="2.85546875" style="51" bestFit="1" customWidth="1"/>
    <col min="13076" max="13076" width="1.85546875" style="51" bestFit="1" customWidth="1"/>
    <col min="13077" max="13078" width="1" style="51" bestFit="1" customWidth="1"/>
    <col min="13079" max="13079" width="5.5703125" style="51" bestFit="1" customWidth="1"/>
    <col min="13080" max="13080" width="1.85546875" style="51" bestFit="1" customWidth="1"/>
    <col min="13081" max="13081" width="2.85546875" style="51" bestFit="1" customWidth="1"/>
    <col min="13082" max="13082" width="1.85546875" style="51" bestFit="1" customWidth="1"/>
    <col min="13083" max="13083" width="9.28515625" style="51" bestFit="1" customWidth="1"/>
    <col min="13084" max="13312" width="9.140625" style="51"/>
    <col min="13313" max="13314" width="4.7109375" style="51" bestFit="1" customWidth="1"/>
    <col min="13315" max="13315" width="1.85546875" style="51" bestFit="1" customWidth="1"/>
    <col min="13316" max="13317" width="2.85546875" style="51" bestFit="1" customWidth="1"/>
    <col min="13318" max="13318" width="1.85546875" style="51" bestFit="1" customWidth="1"/>
    <col min="13319" max="13319" width="4.7109375" style="51" bestFit="1" customWidth="1"/>
    <col min="13320" max="13320" width="5.5703125" style="51" bestFit="1" customWidth="1"/>
    <col min="13321" max="13321" width="9.28515625" style="51" bestFit="1" customWidth="1"/>
    <col min="13322" max="13322" width="8.42578125" style="51" bestFit="1" customWidth="1"/>
    <col min="13323" max="13323" width="4.7109375" style="51" bestFit="1" customWidth="1"/>
    <col min="13324" max="13324" width="1" style="51" bestFit="1" customWidth="1"/>
    <col min="13325" max="13325" width="3.7109375" style="51" bestFit="1" customWidth="1"/>
    <col min="13326" max="13326" width="1" style="51" bestFit="1" customWidth="1"/>
    <col min="13327" max="13327" width="2.85546875" style="51" bestFit="1" customWidth="1"/>
    <col min="13328" max="13328" width="1" style="51" bestFit="1" customWidth="1"/>
    <col min="13329" max="13329" width="3.7109375" style="51" bestFit="1" customWidth="1"/>
    <col min="13330" max="13330" width="1" style="51" bestFit="1" customWidth="1"/>
    <col min="13331" max="13331" width="2.85546875" style="51" bestFit="1" customWidth="1"/>
    <col min="13332" max="13332" width="1.85546875" style="51" bestFit="1" customWidth="1"/>
    <col min="13333" max="13334" width="1" style="51" bestFit="1" customWidth="1"/>
    <col min="13335" max="13335" width="5.5703125" style="51" bestFit="1" customWidth="1"/>
    <col min="13336" max="13336" width="1.85546875" style="51" bestFit="1" customWidth="1"/>
    <col min="13337" max="13337" width="2.85546875" style="51" bestFit="1" customWidth="1"/>
    <col min="13338" max="13338" width="1.85546875" style="51" bestFit="1" customWidth="1"/>
    <col min="13339" max="13339" width="9.28515625" style="51" bestFit="1" customWidth="1"/>
    <col min="13340" max="13568" width="9.140625" style="51"/>
    <col min="13569" max="13570" width="4.7109375" style="51" bestFit="1" customWidth="1"/>
    <col min="13571" max="13571" width="1.85546875" style="51" bestFit="1" customWidth="1"/>
    <col min="13572" max="13573" width="2.85546875" style="51" bestFit="1" customWidth="1"/>
    <col min="13574" max="13574" width="1.85546875" style="51" bestFit="1" customWidth="1"/>
    <col min="13575" max="13575" width="4.7109375" style="51" bestFit="1" customWidth="1"/>
    <col min="13576" max="13576" width="5.5703125" style="51" bestFit="1" customWidth="1"/>
    <col min="13577" max="13577" width="9.28515625" style="51" bestFit="1" customWidth="1"/>
    <col min="13578" max="13578" width="8.42578125" style="51" bestFit="1" customWidth="1"/>
    <col min="13579" max="13579" width="4.7109375" style="51" bestFit="1" customWidth="1"/>
    <col min="13580" max="13580" width="1" style="51" bestFit="1" customWidth="1"/>
    <col min="13581" max="13581" width="3.7109375" style="51" bestFit="1" customWidth="1"/>
    <col min="13582" max="13582" width="1" style="51" bestFit="1" customWidth="1"/>
    <col min="13583" max="13583" width="2.85546875" style="51" bestFit="1" customWidth="1"/>
    <col min="13584" max="13584" width="1" style="51" bestFit="1" customWidth="1"/>
    <col min="13585" max="13585" width="3.7109375" style="51" bestFit="1" customWidth="1"/>
    <col min="13586" max="13586" width="1" style="51" bestFit="1" customWidth="1"/>
    <col min="13587" max="13587" width="2.85546875" style="51" bestFit="1" customWidth="1"/>
    <col min="13588" max="13588" width="1.85546875" style="51" bestFit="1" customWidth="1"/>
    <col min="13589" max="13590" width="1" style="51" bestFit="1" customWidth="1"/>
    <col min="13591" max="13591" width="5.5703125" style="51" bestFit="1" customWidth="1"/>
    <col min="13592" max="13592" width="1.85546875" style="51" bestFit="1" customWidth="1"/>
    <col min="13593" max="13593" width="2.85546875" style="51" bestFit="1" customWidth="1"/>
    <col min="13594" max="13594" width="1.85546875" style="51" bestFit="1" customWidth="1"/>
    <col min="13595" max="13595" width="9.28515625" style="51" bestFit="1" customWidth="1"/>
    <col min="13596" max="13824" width="9.140625" style="51"/>
    <col min="13825" max="13826" width="4.7109375" style="51" bestFit="1" customWidth="1"/>
    <col min="13827" max="13827" width="1.85546875" style="51" bestFit="1" customWidth="1"/>
    <col min="13828" max="13829" width="2.85546875" style="51" bestFit="1" customWidth="1"/>
    <col min="13830" max="13830" width="1.85546875" style="51" bestFit="1" customWidth="1"/>
    <col min="13831" max="13831" width="4.7109375" style="51" bestFit="1" customWidth="1"/>
    <col min="13832" max="13832" width="5.5703125" style="51" bestFit="1" customWidth="1"/>
    <col min="13833" max="13833" width="9.28515625" style="51" bestFit="1" customWidth="1"/>
    <col min="13834" max="13834" width="8.42578125" style="51" bestFit="1" customWidth="1"/>
    <col min="13835" max="13835" width="4.7109375" style="51" bestFit="1" customWidth="1"/>
    <col min="13836" max="13836" width="1" style="51" bestFit="1" customWidth="1"/>
    <col min="13837" max="13837" width="3.7109375" style="51" bestFit="1" customWidth="1"/>
    <col min="13838" max="13838" width="1" style="51" bestFit="1" customWidth="1"/>
    <col min="13839" max="13839" width="2.85546875" style="51" bestFit="1" customWidth="1"/>
    <col min="13840" max="13840" width="1" style="51" bestFit="1" customWidth="1"/>
    <col min="13841" max="13841" width="3.7109375" style="51" bestFit="1" customWidth="1"/>
    <col min="13842" max="13842" width="1" style="51" bestFit="1" customWidth="1"/>
    <col min="13843" max="13843" width="2.85546875" style="51" bestFit="1" customWidth="1"/>
    <col min="13844" max="13844" width="1.85546875" style="51" bestFit="1" customWidth="1"/>
    <col min="13845" max="13846" width="1" style="51" bestFit="1" customWidth="1"/>
    <col min="13847" max="13847" width="5.5703125" style="51" bestFit="1" customWidth="1"/>
    <col min="13848" max="13848" width="1.85546875" style="51" bestFit="1" customWidth="1"/>
    <col min="13849" max="13849" width="2.85546875" style="51" bestFit="1" customWidth="1"/>
    <col min="13850" max="13850" width="1.85546875" style="51" bestFit="1" customWidth="1"/>
    <col min="13851" max="13851" width="9.28515625" style="51" bestFit="1" customWidth="1"/>
    <col min="13852" max="14080" width="9.140625" style="51"/>
    <col min="14081" max="14082" width="4.7109375" style="51" bestFit="1" customWidth="1"/>
    <col min="14083" max="14083" width="1.85546875" style="51" bestFit="1" customWidth="1"/>
    <col min="14084" max="14085" width="2.85546875" style="51" bestFit="1" customWidth="1"/>
    <col min="14086" max="14086" width="1.85546875" style="51" bestFit="1" customWidth="1"/>
    <col min="14087" max="14087" width="4.7109375" style="51" bestFit="1" customWidth="1"/>
    <col min="14088" max="14088" width="5.5703125" style="51" bestFit="1" customWidth="1"/>
    <col min="14089" max="14089" width="9.28515625" style="51" bestFit="1" customWidth="1"/>
    <col min="14090" max="14090" width="8.42578125" style="51" bestFit="1" customWidth="1"/>
    <col min="14091" max="14091" width="4.7109375" style="51" bestFit="1" customWidth="1"/>
    <col min="14092" max="14092" width="1" style="51" bestFit="1" customWidth="1"/>
    <col min="14093" max="14093" width="3.7109375" style="51" bestFit="1" customWidth="1"/>
    <col min="14094" max="14094" width="1" style="51" bestFit="1" customWidth="1"/>
    <col min="14095" max="14095" width="2.85546875" style="51" bestFit="1" customWidth="1"/>
    <col min="14096" max="14096" width="1" style="51" bestFit="1" customWidth="1"/>
    <col min="14097" max="14097" width="3.7109375" style="51" bestFit="1" customWidth="1"/>
    <col min="14098" max="14098" width="1" style="51" bestFit="1" customWidth="1"/>
    <col min="14099" max="14099" width="2.85546875" style="51" bestFit="1" customWidth="1"/>
    <col min="14100" max="14100" width="1.85546875" style="51" bestFit="1" customWidth="1"/>
    <col min="14101" max="14102" width="1" style="51" bestFit="1" customWidth="1"/>
    <col min="14103" max="14103" width="5.5703125" style="51" bestFit="1" customWidth="1"/>
    <col min="14104" max="14104" width="1.85546875" style="51" bestFit="1" customWidth="1"/>
    <col min="14105" max="14105" width="2.85546875" style="51" bestFit="1" customWidth="1"/>
    <col min="14106" max="14106" width="1.85546875" style="51" bestFit="1" customWidth="1"/>
    <col min="14107" max="14107" width="9.28515625" style="51" bestFit="1" customWidth="1"/>
    <col min="14108" max="14336" width="9.140625" style="51"/>
    <col min="14337" max="14338" width="4.7109375" style="51" bestFit="1" customWidth="1"/>
    <col min="14339" max="14339" width="1.85546875" style="51" bestFit="1" customWidth="1"/>
    <col min="14340" max="14341" width="2.85546875" style="51" bestFit="1" customWidth="1"/>
    <col min="14342" max="14342" width="1.85546875" style="51" bestFit="1" customWidth="1"/>
    <col min="14343" max="14343" width="4.7109375" style="51" bestFit="1" customWidth="1"/>
    <col min="14344" max="14344" width="5.5703125" style="51" bestFit="1" customWidth="1"/>
    <col min="14345" max="14345" width="9.28515625" style="51" bestFit="1" customWidth="1"/>
    <col min="14346" max="14346" width="8.42578125" style="51" bestFit="1" customWidth="1"/>
    <col min="14347" max="14347" width="4.7109375" style="51" bestFit="1" customWidth="1"/>
    <col min="14348" max="14348" width="1" style="51" bestFit="1" customWidth="1"/>
    <col min="14349" max="14349" width="3.7109375" style="51" bestFit="1" customWidth="1"/>
    <col min="14350" max="14350" width="1" style="51" bestFit="1" customWidth="1"/>
    <col min="14351" max="14351" width="2.85546875" style="51" bestFit="1" customWidth="1"/>
    <col min="14352" max="14352" width="1" style="51" bestFit="1" customWidth="1"/>
    <col min="14353" max="14353" width="3.7109375" style="51" bestFit="1" customWidth="1"/>
    <col min="14354" max="14354" width="1" style="51" bestFit="1" customWidth="1"/>
    <col min="14355" max="14355" width="2.85546875" style="51" bestFit="1" customWidth="1"/>
    <col min="14356" max="14356" width="1.85546875" style="51" bestFit="1" customWidth="1"/>
    <col min="14357" max="14358" width="1" style="51" bestFit="1" customWidth="1"/>
    <col min="14359" max="14359" width="5.5703125" style="51" bestFit="1" customWidth="1"/>
    <col min="14360" max="14360" width="1.85546875" style="51" bestFit="1" customWidth="1"/>
    <col min="14361" max="14361" width="2.85546875" style="51" bestFit="1" customWidth="1"/>
    <col min="14362" max="14362" width="1.85546875" style="51" bestFit="1" customWidth="1"/>
    <col min="14363" max="14363" width="9.28515625" style="51" bestFit="1" customWidth="1"/>
    <col min="14364" max="14592" width="9.140625" style="51"/>
    <col min="14593" max="14594" width="4.7109375" style="51" bestFit="1" customWidth="1"/>
    <col min="14595" max="14595" width="1.85546875" style="51" bestFit="1" customWidth="1"/>
    <col min="14596" max="14597" width="2.85546875" style="51" bestFit="1" customWidth="1"/>
    <col min="14598" max="14598" width="1.85546875" style="51" bestFit="1" customWidth="1"/>
    <col min="14599" max="14599" width="4.7109375" style="51" bestFit="1" customWidth="1"/>
    <col min="14600" max="14600" width="5.5703125" style="51" bestFit="1" customWidth="1"/>
    <col min="14601" max="14601" width="9.28515625" style="51" bestFit="1" customWidth="1"/>
    <col min="14602" max="14602" width="8.42578125" style="51" bestFit="1" customWidth="1"/>
    <col min="14603" max="14603" width="4.7109375" style="51" bestFit="1" customWidth="1"/>
    <col min="14604" max="14604" width="1" style="51" bestFit="1" customWidth="1"/>
    <col min="14605" max="14605" width="3.7109375" style="51" bestFit="1" customWidth="1"/>
    <col min="14606" max="14606" width="1" style="51" bestFit="1" customWidth="1"/>
    <col min="14607" max="14607" width="2.85546875" style="51" bestFit="1" customWidth="1"/>
    <col min="14608" max="14608" width="1" style="51" bestFit="1" customWidth="1"/>
    <col min="14609" max="14609" width="3.7109375" style="51" bestFit="1" customWidth="1"/>
    <col min="14610" max="14610" width="1" style="51" bestFit="1" customWidth="1"/>
    <col min="14611" max="14611" width="2.85546875" style="51" bestFit="1" customWidth="1"/>
    <col min="14612" max="14612" width="1.85546875" style="51" bestFit="1" customWidth="1"/>
    <col min="14613" max="14614" width="1" style="51" bestFit="1" customWidth="1"/>
    <col min="14615" max="14615" width="5.5703125" style="51" bestFit="1" customWidth="1"/>
    <col min="14616" max="14616" width="1.85546875" style="51" bestFit="1" customWidth="1"/>
    <col min="14617" max="14617" width="2.85546875" style="51" bestFit="1" customWidth="1"/>
    <col min="14618" max="14618" width="1.85546875" style="51" bestFit="1" customWidth="1"/>
    <col min="14619" max="14619" width="9.28515625" style="51" bestFit="1" customWidth="1"/>
    <col min="14620" max="14848" width="9.140625" style="51"/>
    <col min="14849" max="14850" width="4.7109375" style="51" bestFit="1" customWidth="1"/>
    <col min="14851" max="14851" width="1.85546875" style="51" bestFit="1" customWidth="1"/>
    <col min="14852" max="14853" width="2.85546875" style="51" bestFit="1" customWidth="1"/>
    <col min="14854" max="14854" width="1.85546875" style="51" bestFit="1" customWidth="1"/>
    <col min="14855" max="14855" width="4.7109375" style="51" bestFit="1" customWidth="1"/>
    <col min="14856" max="14856" width="5.5703125" style="51" bestFit="1" customWidth="1"/>
    <col min="14857" max="14857" width="9.28515625" style="51" bestFit="1" customWidth="1"/>
    <col min="14858" max="14858" width="8.42578125" style="51" bestFit="1" customWidth="1"/>
    <col min="14859" max="14859" width="4.7109375" style="51" bestFit="1" customWidth="1"/>
    <col min="14860" max="14860" width="1" style="51" bestFit="1" customWidth="1"/>
    <col min="14861" max="14861" width="3.7109375" style="51" bestFit="1" customWidth="1"/>
    <col min="14862" max="14862" width="1" style="51" bestFit="1" customWidth="1"/>
    <col min="14863" max="14863" width="2.85546875" style="51" bestFit="1" customWidth="1"/>
    <col min="14864" max="14864" width="1" style="51" bestFit="1" customWidth="1"/>
    <col min="14865" max="14865" width="3.7109375" style="51" bestFit="1" customWidth="1"/>
    <col min="14866" max="14866" width="1" style="51" bestFit="1" customWidth="1"/>
    <col min="14867" max="14867" width="2.85546875" style="51" bestFit="1" customWidth="1"/>
    <col min="14868" max="14868" width="1.85546875" style="51" bestFit="1" customWidth="1"/>
    <col min="14869" max="14870" width="1" style="51" bestFit="1" customWidth="1"/>
    <col min="14871" max="14871" width="5.5703125" style="51" bestFit="1" customWidth="1"/>
    <col min="14872" max="14872" width="1.85546875" style="51" bestFit="1" customWidth="1"/>
    <col min="14873" max="14873" width="2.85546875" style="51" bestFit="1" customWidth="1"/>
    <col min="14874" max="14874" width="1.85546875" style="51" bestFit="1" customWidth="1"/>
    <col min="14875" max="14875" width="9.28515625" style="51" bestFit="1" customWidth="1"/>
    <col min="14876" max="15104" width="9.140625" style="51"/>
    <col min="15105" max="15106" width="4.7109375" style="51" bestFit="1" customWidth="1"/>
    <col min="15107" max="15107" width="1.85546875" style="51" bestFit="1" customWidth="1"/>
    <col min="15108" max="15109" width="2.85546875" style="51" bestFit="1" customWidth="1"/>
    <col min="15110" max="15110" width="1.85546875" style="51" bestFit="1" customWidth="1"/>
    <col min="15111" max="15111" width="4.7109375" style="51" bestFit="1" customWidth="1"/>
    <col min="15112" max="15112" width="5.5703125" style="51" bestFit="1" customWidth="1"/>
    <col min="15113" max="15113" width="9.28515625" style="51" bestFit="1" customWidth="1"/>
    <col min="15114" max="15114" width="8.42578125" style="51" bestFit="1" customWidth="1"/>
    <col min="15115" max="15115" width="4.7109375" style="51" bestFit="1" customWidth="1"/>
    <col min="15116" max="15116" width="1" style="51" bestFit="1" customWidth="1"/>
    <col min="15117" max="15117" width="3.7109375" style="51" bestFit="1" customWidth="1"/>
    <col min="15118" max="15118" width="1" style="51" bestFit="1" customWidth="1"/>
    <col min="15119" max="15119" width="2.85546875" style="51" bestFit="1" customWidth="1"/>
    <col min="15120" max="15120" width="1" style="51" bestFit="1" customWidth="1"/>
    <col min="15121" max="15121" width="3.7109375" style="51" bestFit="1" customWidth="1"/>
    <col min="15122" max="15122" width="1" style="51" bestFit="1" customWidth="1"/>
    <col min="15123" max="15123" width="2.85546875" style="51" bestFit="1" customWidth="1"/>
    <col min="15124" max="15124" width="1.85546875" style="51" bestFit="1" customWidth="1"/>
    <col min="15125" max="15126" width="1" style="51" bestFit="1" customWidth="1"/>
    <col min="15127" max="15127" width="5.5703125" style="51" bestFit="1" customWidth="1"/>
    <col min="15128" max="15128" width="1.85546875" style="51" bestFit="1" customWidth="1"/>
    <col min="15129" max="15129" width="2.85546875" style="51" bestFit="1" customWidth="1"/>
    <col min="15130" max="15130" width="1.85546875" style="51" bestFit="1" customWidth="1"/>
    <col min="15131" max="15131" width="9.28515625" style="51" bestFit="1" customWidth="1"/>
    <col min="15132" max="15360" width="9.140625" style="51"/>
    <col min="15361" max="15362" width="4.7109375" style="51" bestFit="1" customWidth="1"/>
    <col min="15363" max="15363" width="1.85546875" style="51" bestFit="1" customWidth="1"/>
    <col min="15364" max="15365" width="2.85546875" style="51" bestFit="1" customWidth="1"/>
    <col min="15366" max="15366" width="1.85546875" style="51" bestFit="1" customWidth="1"/>
    <col min="15367" max="15367" width="4.7109375" style="51" bestFit="1" customWidth="1"/>
    <col min="15368" max="15368" width="5.5703125" style="51" bestFit="1" customWidth="1"/>
    <col min="15369" max="15369" width="9.28515625" style="51" bestFit="1" customWidth="1"/>
    <col min="15370" max="15370" width="8.42578125" style="51" bestFit="1" customWidth="1"/>
    <col min="15371" max="15371" width="4.7109375" style="51" bestFit="1" customWidth="1"/>
    <col min="15372" max="15372" width="1" style="51" bestFit="1" customWidth="1"/>
    <col min="15373" max="15373" width="3.7109375" style="51" bestFit="1" customWidth="1"/>
    <col min="15374" max="15374" width="1" style="51" bestFit="1" customWidth="1"/>
    <col min="15375" max="15375" width="2.85546875" style="51" bestFit="1" customWidth="1"/>
    <col min="15376" max="15376" width="1" style="51" bestFit="1" customWidth="1"/>
    <col min="15377" max="15377" width="3.7109375" style="51" bestFit="1" customWidth="1"/>
    <col min="15378" max="15378" width="1" style="51" bestFit="1" customWidth="1"/>
    <col min="15379" max="15379" width="2.85546875" style="51" bestFit="1" customWidth="1"/>
    <col min="15380" max="15380" width="1.85546875" style="51" bestFit="1" customWidth="1"/>
    <col min="15381" max="15382" width="1" style="51" bestFit="1" customWidth="1"/>
    <col min="15383" max="15383" width="5.5703125" style="51" bestFit="1" customWidth="1"/>
    <col min="15384" max="15384" width="1.85546875" style="51" bestFit="1" customWidth="1"/>
    <col min="15385" max="15385" width="2.85546875" style="51" bestFit="1" customWidth="1"/>
    <col min="15386" max="15386" width="1.85546875" style="51" bestFit="1" customWidth="1"/>
    <col min="15387" max="15387" width="9.28515625" style="51" bestFit="1" customWidth="1"/>
    <col min="15388" max="15616" width="9.140625" style="51"/>
    <col min="15617" max="15618" width="4.7109375" style="51" bestFit="1" customWidth="1"/>
    <col min="15619" max="15619" width="1.85546875" style="51" bestFit="1" customWidth="1"/>
    <col min="15620" max="15621" width="2.85546875" style="51" bestFit="1" customWidth="1"/>
    <col min="15622" max="15622" width="1.85546875" style="51" bestFit="1" customWidth="1"/>
    <col min="15623" max="15623" width="4.7109375" style="51" bestFit="1" customWidth="1"/>
    <col min="15624" max="15624" width="5.5703125" style="51" bestFit="1" customWidth="1"/>
    <col min="15625" max="15625" width="9.28515625" style="51" bestFit="1" customWidth="1"/>
    <col min="15626" max="15626" width="8.42578125" style="51" bestFit="1" customWidth="1"/>
    <col min="15627" max="15627" width="4.7109375" style="51" bestFit="1" customWidth="1"/>
    <col min="15628" max="15628" width="1" style="51" bestFit="1" customWidth="1"/>
    <col min="15629" max="15629" width="3.7109375" style="51" bestFit="1" customWidth="1"/>
    <col min="15630" max="15630" width="1" style="51" bestFit="1" customWidth="1"/>
    <col min="15631" max="15631" width="2.85546875" style="51" bestFit="1" customWidth="1"/>
    <col min="15632" max="15632" width="1" style="51" bestFit="1" customWidth="1"/>
    <col min="15633" max="15633" width="3.7109375" style="51" bestFit="1" customWidth="1"/>
    <col min="15634" max="15634" width="1" style="51" bestFit="1" customWidth="1"/>
    <col min="15635" max="15635" width="2.85546875" style="51" bestFit="1" customWidth="1"/>
    <col min="15636" max="15636" width="1.85546875" style="51" bestFit="1" customWidth="1"/>
    <col min="15637" max="15638" width="1" style="51" bestFit="1" customWidth="1"/>
    <col min="15639" max="15639" width="5.5703125" style="51" bestFit="1" customWidth="1"/>
    <col min="15640" max="15640" width="1.85546875" style="51" bestFit="1" customWidth="1"/>
    <col min="15641" max="15641" width="2.85546875" style="51" bestFit="1" customWidth="1"/>
    <col min="15642" max="15642" width="1.85546875" style="51" bestFit="1" customWidth="1"/>
    <col min="15643" max="15643" width="9.28515625" style="51" bestFit="1" customWidth="1"/>
    <col min="15644" max="15872" width="9.140625" style="51"/>
    <col min="15873" max="15874" width="4.7109375" style="51" bestFit="1" customWidth="1"/>
    <col min="15875" max="15875" width="1.85546875" style="51" bestFit="1" customWidth="1"/>
    <col min="15876" max="15877" width="2.85546875" style="51" bestFit="1" customWidth="1"/>
    <col min="15878" max="15878" width="1.85546875" style="51" bestFit="1" customWidth="1"/>
    <col min="15879" max="15879" width="4.7109375" style="51" bestFit="1" customWidth="1"/>
    <col min="15880" max="15880" width="5.5703125" style="51" bestFit="1" customWidth="1"/>
    <col min="15881" max="15881" width="9.28515625" style="51" bestFit="1" customWidth="1"/>
    <col min="15882" max="15882" width="8.42578125" style="51" bestFit="1" customWidth="1"/>
    <col min="15883" max="15883" width="4.7109375" style="51" bestFit="1" customWidth="1"/>
    <col min="15884" max="15884" width="1" style="51" bestFit="1" customWidth="1"/>
    <col min="15885" max="15885" width="3.7109375" style="51" bestFit="1" customWidth="1"/>
    <col min="15886" max="15886" width="1" style="51" bestFit="1" customWidth="1"/>
    <col min="15887" max="15887" width="2.85546875" style="51" bestFit="1" customWidth="1"/>
    <col min="15888" max="15888" width="1" style="51" bestFit="1" customWidth="1"/>
    <col min="15889" max="15889" width="3.7109375" style="51" bestFit="1" customWidth="1"/>
    <col min="15890" max="15890" width="1" style="51" bestFit="1" customWidth="1"/>
    <col min="15891" max="15891" width="2.85546875" style="51" bestFit="1" customWidth="1"/>
    <col min="15892" max="15892" width="1.85546875" style="51" bestFit="1" customWidth="1"/>
    <col min="15893" max="15894" width="1" style="51" bestFit="1" customWidth="1"/>
    <col min="15895" max="15895" width="5.5703125" style="51" bestFit="1" customWidth="1"/>
    <col min="15896" max="15896" width="1.85546875" style="51" bestFit="1" customWidth="1"/>
    <col min="15897" max="15897" width="2.85546875" style="51" bestFit="1" customWidth="1"/>
    <col min="15898" max="15898" width="1.85546875" style="51" bestFit="1" customWidth="1"/>
    <col min="15899" max="15899" width="9.28515625" style="51" bestFit="1" customWidth="1"/>
    <col min="15900" max="16128" width="9.140625" style="51"/>
    <col min="16129" max="16130" width="4.7109375" style="51" bestFit="1" customWidth="1"/>
    <col min="16131" max="16131" width="1.85546875" style="51" bestFit="1" customWidth="1"/>
    <col min="16132" max="16133" width="2.85546875" style="51" bestFit="1" customWidth="1"/>
    <col min="16134" max="16134" width="1.85546875" style="51" bestFit="1" customWidth="1"/>
    <col min="16135" max="16135" width="4.7109375" style="51" bestFit="1" customWidth="1"/>
    <col min="16136" max="16136" width="5.5703125" style="51" bestFit="1" customWidth="1"/>
    <col min="16137" max="16137" width="9.28515625" style="51" bestFit="1" customWidth="1"/>
    <col min="16138" max="16138" width="8.42578125" style="51" bestFit="1" customWidth="1"/>
    <col min="16139" max="16139" width="4.7109375" style="51" bestFit="1" customWidth="1"/>
    <col min="16140" max="16140" width="1" style="51" bestFit="1" customWidth="1"/>
    <col min="16141" max="16141" width="3.7109375" style="51" bestFit="1" customWidth="1"/>
    <col min="16142" max="16142" width="1" style="51" bestFit="1" customWidth="1"/>
    <col min="16143" max="16143" width="2.85546875" style="51" bestFit="1" customWidth="1"/>
    <col min="16144" max="16144" width="1" style="51" bestFit="1" customWidth="1"/>
    <col min="16145" max="16145" width="3.7109375" style="51" bestFit="1" customWidth="1"/>
    <col min="16146" max="16146" width="1" style="51" bestFit="1" customWidth="1"/>
    <col min="16147" max="16147" width="2.85546875" style="51" bestFit="1" customWidth="1"/>
    <col min="16148" max="16148" width="1.85546875" style="51" bestFit="1" customWidth="1"/>
    <col min="16149" max="16150" width="1" style="51" bestFit="1" customWidth="1"/>
    <col min="16151" max="16151" width="5.5703125" style="51" bestFit="1" customWidth="1"/>
    <col min="16152" max="16152" width="1.85546875" style="51" bestFit="1" customWidth="1"/>
    <col min="16153" max="16153" width="2.85546875" style="51" bestFit="1" customWidth="1"/>
    <col min="16154" max="16154" width="1.85546875" style="51" bestFit="1" customWidth="1"/>
    <col min="16155" max="16155" width="9.28515625" style="51" bestFit="1" customWidth="1"/>
    <col min="16156" max="16384" width="9.140625" style="51"/>
  </cols>
  <sheetData>
    <row r="1" spans="1:27" ht="10.35" customHeight="1" x14ac:dyDescent="0.2">
      <c r="A1" s="218"/>
      <c r="B1" s="218"/>
      <c r="C1" s="218"/>
      <c r="D1" s="171" t="s">
        <v>0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2" t="s">
        <v>118</v>
      </c>
      <c r="T1" s="172"/>
      <c r="U1" s="172"/>
      <c r="V1" s="172"/>
      <c r="W1" s="172"/>
      <c r="X1" s="172"/>
      <c r="Y1" s="172"/>
      <c r="Z1" s="172"/>
      <c r="AA1" s="172"/>
    </row>
    <row r="2" spans="1:27" ht="10.35" customHeight="1" x14ac:dyDescent="0.2">
      <c r="A2" s="218"/>
      <c r="B2" s="219"/>
      <c r="C2" s="2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2"/>
      <c r="U2" s="172"/>
      <c r="V2" s="172"/>
      <c r="W2" s="172"/>
      <c r="X2" s="172"/>
      <c r="Y2" s="172"/>
      <c r="Z2" s="172"/>
      <c r="AA2" s="172"/>
    </row>
    <row r="3" spans="1:27" ht="10.35" customHeight="1" x14ac:dyDescent="0.2">
      <c r="A3" s="220"/>
      <c r="B3" s="220"/>
      <c r="C3" s="220"/>
      <c r="D3" s="221" t="s">
        <v>1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2"/>
      <c r="T3" s="222"/>
      <c r="U3" s="222"/>
      <c r="V3" s="222"/>
      <c r="W3" s="222"/>
      <c r="X3" s="222"/>
      <c r="Y3" s="222"/>
      <c r="Z3" s="222"/>
      <c r="AA3" s="222"/>
    </row>
    <row r="4" spans="1:27" ht="10.9" customHeight="1" x14ac:dyDescent="0.2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</row>
    <row r="5" spans="1:27" ht="10.35" customHeight="1" x14ac:dyDescent="0.2">
      <c r="A5" s="171" t="s">
        <v>2</v>
      </c>
      <c r="B5" s="171"/>
      <c r="C5" s="171" t="s">
        <v>89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71"/>
      <c r="W5" s="171"/>
      <c r="X5" s="171"/>
      <c r="Y5" s="171"/>
      <c r="Z5" s="171"/>
      <c r="AA5" s="171"/>
    </row>
    <row r="6" spans="1:27" ht="10.35" customHeight="1" x14ac:dyDescent="0.2">
      <c r="A6" s="171" t="s">
        <v>3</v>
      </c>
      <c r="B6" s="171"/>
      <c r="C6" s="171" t="s">
        <v>119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 t="s">
        <v>100</v>
      </c>
      <c r="V6" s="172"/>
      <c r="W6" s="172"/>
      <c r="X6" s="172"/>
      <c r="Y6" s="172"/>
      <c r="Z6" s="172"/>
      <c r="AA6" s="172"/>
    </row>
    <row r="7" spans="1:27" ht="20.45" customHeight="1" x14ac:dyDescent="0.2">
      <c r="A7" s="171" t="s">
        <v>4</v>
      </c>
      <c r="B7" s="171"/>
      <c r="C7" s="171" t="s">
        <v>101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71"/>
      <c r="W7" s="171"/>
      <c r="X7" s="171"/>
      <c r="Y7" s="171"/>
      <c r="Z7" s="171"/>
      <c r="AA7" s="171"/>
    </row>
    <row r="8" spans="1:27" ht="10.35" customHeight="1" x14ac:dyDescent="0.2">
      <c r="A8" s="171" t="s">
        <v>5</v>
      </c>
      <c r="B8" s="171"/>
      <c r="C8" s="171" t="s">
        <v>120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2"/>
      <c r="V8" s="171"/>
      <c r="W8" s="171"/>
      <c r="X8" s="171"/>
      <c r="Y8" s="171"/>
      <c r="Z8" s="171"/>
      <c r="AA8" s="171"/>
    </row>
    <row r="9" spans="1:27" ht="10.35" customHeight="1" x14ac:dyDescent="0.2">
      <c r="A9" s="171" t="s">
        <v>6</v>
      </c>
      <c r="B9" s="171"/>
      <c r="C9" s="171" t="s">
        <v>7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171"/>
      <c r="W9" s="171"/>
      <c r="X9" s="171"/>
      <c r="Y9" s="171"/>
      <c r="Z9" s="171"/>
      <c r="AA9" s="171"/>
    </row>
    <row r="10" spans="1:27" ht="10.35" customHeight="1" x14ac:dyDescent="0.2">
      <c r="A10" s="171" t="s">
        <v>8</v>
      </c>
      <c r="B10" s="171"/>
      <c r="C10" s="171" t="s">
        <v>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2"/>
      <c r="V10" s="171"/>
      <c r="W10" s="171"/>
      <c r="X10" s="171"/>
      <c r="Y10" s="171"/>
      <c r="Z10" s="171"/>
      <c r="AA10" s="171"/>
    </row>
    <row r="11" spans="1:27" ht="10.35" customHeight="1" x14ac:dyDescent="0.2">
      <c r="A11" s="171" t="s">
        <v>10</v>
      </c>
      <c r="B11" s="171"/>
      <c r="C11" s="171" t="s">
        <v>7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2"/>
      <c r="V11" s="171"/>
      <c r="W11" s="171"/>
      <c r="X11" s="171"/>
      <c r="Y11" s="171"/>
      <c r="Z11" s="171"/>
      <c r="AA11" s="171"/>
    </row>
    <row r="12" spans="1:27" ht="10.35" customHeight="1" x14ac:dyDescent="0.2">
      <c r="A12" s="171" t="s">
        <v>11</v>
      </c>
      <c r="B12" s="171"/>
      <c r="C12" s="171" t="s">
        <v>121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2"/>
      <c r="V12" s="171"/>
      <c r="W12" s="171"/>
      <c r="X12" s="171"/>
      <c r="Y12" s="171"/>
      <c r="Z12" s="171"/>
      <c r="AA12" s="171"/>
    </row>
    <row r="13" spans="1:27" ht="10.3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 t="s">
        <v>103</v>
      </c>
      <c r="V13" s="172"/>
      <c r="W13" s="172"/>
      <c r="X13" s="172"/>
      <c r="Y13" s="172"/>
      <c r="Z13" s="172"/>
      <c r="AA13" s="172"/>
    </row>
    <row r="14" spans="1:27" ht="10.35" customHeight="1" x14ac:dyDescent="0.2">
      <c r="A14" s="171" t="s">
        <v>94</v>
      </c>
      <c r="B14" s="171"/>
      <c r="C14" s="171" t="s">
        <v>122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2"/>
      <c r="V14" s="171"/>
      <c r="W14" s="171"/>
      <c r="X14" s="171"/>
      <c r="Y14" s="171"/>
      <c r="Z14" s="171"/>
      <c r="AA14" s="171"/>
    </row>
    <row r="15" spans="1:27" ht="10.9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</row>
    <row r="16" spans="1:27" ht="10.9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</row>
    <row r="17" spans="1:27" ht="10.9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</row>
    <row r="18" spans="1:27" ht="10.9" customHeight="1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</row>
    <row r="19" spans="1:27" ht="10.35" customHeight="1" x14ac:dyDescent="0.2">
      <c r="A19" s="165" t="s">
        <v>12</v>
      </c>
      <c r="B19" s="166"/>
      <c r="C19" s="167"/>
      <c r="D19" s="165" t="s">
        <v>13</v>
      </c>
      <c r="E19" s="166"/>
      <c r="F19" s="166"/>
      <c r="G19" s="166"/>
      <c r="H19" s="166"/>
      <c r="I19" s="166"/>
      <c r="J19" s="167"/>
      <c r="K19" s="168" t="s">
        <v>14</v>
      </c>
      <c r="L19" s="170"/>
      <c r="M19" s="211" t="s">
        <v>15</v>
      </c>
      <c r="N19" s="212"/>
      <c r="O19" s="213"/>
      <c r="P19" s="168" t="s">
        <v>16</v>
      </c>
      <c r="Q19" s="169"/>
      <c r="R19" s="169"/>
      <c r="S19" s="169"/>
      <c r="T19" s="169"/>
      <c r="U19" s="170"/>
      <c r="V19" s="168" t="s">
        <v>17</v>
      </c>
      <c r="W19" s="169"/>
      <c r="X19" s="169"/>
      <c r="Y19" s="170"/>
      <c r="Z19" s="168" t="s">
        <v>18</v>
      </c>
      <c r="AA19" s="170"/>
    </row>
    <row r="20" spans="1:27" ht="10.35" customHeight="1" x14ac:dyDescent="0.2">
      <c r="A20" s="198"/>
      <c r="B20" s="199"/>
      <c r="C20" s="200"/>
      <c r="D20" s="198" t="s">
        <v>70</v>
      </c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0"/>
    </row>
    <row r="21" spans="1:27" ht="20.45" customHeight="1" x14ac:dyDescent="0.2">
      <c r="A21" s="176">
        <v>42301</v>
      </c>
      <c r="B21" s="177"/>
      <c r="C21" s="178"/>
      <c r="D21" s="143" t="s">
        <v>27</v>
      </c>
      <c r="E21" s="144"/>
      <c r="F21" s="144"/>
      <c r="G21" s="144"/>
      <c r="H21" s="144"/>
      <c r="I21" s="144"/>
      <c r="J21" s="145"/>
      <c r="K21" s="179">
        <v>27.21</v>
      </c>
      <c r="L21" s="180"/>
      <c r="M21" s="181" t="s">
        <v>28</v>
      </c>
      <c r="N21" s="182"/>
      <c r="O21" s="183"/>
      <c r="P21" s="214">
        <v>1</v>
      </c>
      <c r="Q21" s="215"/>
      <c r="R21" s="215"/>
      <c r="S21" s="215"/>
      <c r="T21" s="215"/>
      <c r="U21" s="216"/>
      <c r="V21" s="196">
        <v>18919.84</v>
      </c>
      <c r="W21" s="223"/>
      <c r="X21" s="223"/>
      <c r="Y21" s="197"/>
      <c r="Z21" s="196">
        <v>18919.84</v>
      </c>
      <c r="AA21" s="197"/>
    </row>
    <row r="22" spans="1:27" ht="10.35" customHeight="1" x14ac:dyDescent="0.2">
      <c r="A22" s="176">
        <v>42210</v>
      </c>
      <c r="B22" s="177"/>
      <c r="C22" s="178"/>
      <c r="D22" s="143" t="s">
        <v>96</v>
      </c>
      <c r="E22" s="144"/>
      <c r="F22" s="144"/>
      <c r="G22" s="144"/>
      <c r="H22" s="144"/>
      <c r="I22" s="144"/>
      <c r="J22" s="145"/>
      <c r="K22" s="179">
        <v>27.21</v>
      </c>
      <c r="L22" s="180"/>
      <c r="M22" s="181" t="s">
        <v>28</v>
      </c>
      <c r="N22" s="182"/>
      <c r="O22" s="183"/>
      <c r="P22" s="214">
        <v>1</v>
      </c>
      <c r="Q22" s="215"/>
      <c r="R22" s="215"/>
      <c r="S22" s="215"/>
      <c r="T22" s="215"/>
      <c r="U22" s="216"/>
      <c r="V22" s="206">
        <v>234919.06</v>
      </c>
      <c r="W22" s="217"/>
      <c r="X22" s="217"/>
      <c r="Y22" s="207"/>
      <c r="Z22" s="206">
        <v>234919.06</v>
      </c>
      <c r="AA22" s="207"/>
    </row>
    <row r="23" spans="1:27" ht="10.9" customHeight="1" x14ac:dyDescent="0.2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</row>
    <row r="24" spans="1:27" ht="10.35" customHeight="1" x14ac:dyDescent="0.2">
      <c r="A24" s="172" t="s">
        <v>26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52">
        <v>253838.9</v>
      </c>
      <c r="Z24" s="153"/>
      <c r="AA24" s="154"/>
    </row>
    <row r="25" spans="1:27" ht="10.9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</row>
    <row r="26" spans="1:27" ht="10.9" customHeight="1" x14ac:dyDescent="0.2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</row>
    <row r="27" spans="1:27" ht="10.35" customHeight="1" x14ac:dyDescent="0.2">
      <c r="A27" s="165" t="s">
        <v>12</v>
      </c>
      <c r="B27" s="166"/>
      <c r="C27" s="167"/>
      <c r="D27" s="165" t="s">
        <v>13</v>
      </c>
      <c r="E27" s="166"/>
      <c r="F27" s="166"/>
      <c r="G27" s="166"/>
      <c r="H27" s="166"/>
      <c r="I27" s="166"/>
      <c r="J27" s="167"/>
      <c r="K27" s="168" t="s">
        <v>14</v>
      </c>
      <c r="L27" s="170"/>
      <c r="M27" s="211" t="s">
        <v>15</v>
      </c>
      <c r="N27" s="212"/>
      <c r="O27" s="213"/>
      <c r="P27" s="168" t="s">
        <v>16</v>
      </c>
      <c r="Q27" s="169"/>
      <c r="R27" s="169"/>
      <c r="S27" s="169"/>
      <c r="T27" s="169"/>
      <c r="U27" s="170"/>
      <c r="V27" s="168" t="s">
        <v>17</v>
      </c>
      <c r="W27" s="169"/>
      <c r="X27" s="169"/>
      <c r="Y27" s="170"/>
      <c r="Z27" s="168" t="s">
        <v>18</v>
      </c>
      <c r="AA27" s="170"/>
    </row>
    <row r="28" spans="1:27" ht="10.35" customHeight="1" x14ac:dyDescent="0.2">
      <c r="A28" s="198"/>
      <c r="B28" s="199"/>
      <c r="C28" s="200"/>
      <c r="D28" s="198" t="s">
        <v>71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0"/>
    </row>
    <row r="29" spans="1:27" ht="10.35" customHeight="1" x14ac:dyDescent="0.2">
      <c r="A29" s="176">
        <v>42110</v>
      </c>
      <c r="B29" s="177"/>
      <c r="C29" s="178"/>
      <c r="D29" s="143" t="s">
        <v>97</v>
      </c>
      <c r="E29" s="144"/>
      <c r="F29" s="144"/>
      <c r="G29" s="144"/>
      <c r="H29" s="144"/>
      <c r="I29" s="144"/>
      <c r="J29" s="145"/>
      <c r="K29" s="179">
        <v>27.21</v>
      </c>
      <c r="L29" s="180"/>
      <c r="M29" s="181" t="s">
        <v>28</v>
      </c>
      <c r="N29" s="182"/>
      <c r="O29" s="183"/>
      <c r="P29" s="214">
        <v>1</v>
      </c>
      <c r="Q29" s="215"/>
      <c r="R29" s="215"/>
      <c r="S29" s="215"/>
      <c r="T29" s="215"/>
      <c r="U29" s="216"/>
      <c r="V29" s="206">
        <v>345911.36</v>
      </c>
      <c r="W29" s="217"/>
      <c r="X29" s="217"/>
      <c r="Y29" s="207"/>
      <c r="Z29" s="206">
        <v>345911.36</v>
      </c>
      <c r="AA29" s="207"/>
    </row>
    <row r="30" spans="1:27" ht="10.9" customHeight="1" x14ac:dyDescent="0.2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</row>
    <row r="31" spans="1:27" ht="10.35" customHeight="1" x14ac:dyDescent="0.2">
      <c r="A31" s="172" t="s">
        <v>26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52">
        <v>345911.36</v>
      </c>
      <c r="Z31" s="153"/>
      <c r="AA31" s="154"/>
    </row>
    <row r="32" spans="1:27" ht="10.9" customHeight="1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</row>
    <row r="33" spans="1:27" ht="10.9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ht="10.35" customHeight="1" x14ac:dyDescent="0.2">
      <c r="A34" s="165" t="s">
        <v>12</v>
      </c>
      <c r="B34" s="166"/>
      <c r="C34" s="167"/>
      <c r="D34" s="165" t="s">
        <v>13</v>
      </c>
      <c r="E34" s="166"/>
      <c r="F34" s="166"/>
      <c r="G34" s="166"/>
      <c r="H34" s="166"/>
      <c r="I34" s="166"/>
      <c r="J34" s="167"/>
      <c r="K34" s="168" t="s">
        <v>14</v>
      </c>
      <c r="L34" s="170"/>
      <c r="M34" s="211" t="s">
        <v>15</v>
      </c>
      <c r="N34" s="212"/>
      <c r="O34" s="213"/>
      <c r="P34" s="168" t="s">
        <v>16</v>
      </c>
      <c r="Q34" s="169"/>
      <c r="R34" s="169"/>
      <c r="S34" s="169"/>
      <c r="T34" s="169"/>
      <c r="U34" s="170"/>
      <c r="V34" s="168" t="s">
        <v>17</v>
      </c>
      <c r="W34" s="169"/>
      <c r="X34" s="169"/>
      <c r="Y34" s="170"/>
      <c r="Z34" s="168" t="s">
        <v>18</v>
      </c>
      <c r="AA34" s="170"/>
    </row>
    <row r="35" spans="1:27" ht="10.35" customHeight="1" x14ac:dyDescent="0.2">
      <c r="A35" s="198"/>
      <c r="B35" s="199"/>
      <c r="C35" s="200"/>
      <c r="D35" s="198" t="s">
        <v>123</v>
      </c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spans="1:27" ht="10.35" customHeight="1" x14ac:dyDescent="0.2">
      <c r="A36" s="198"/>
      <c r="B36" s="199"/>
      <c r="C36" s="200"/>
      <c r="D36" s="198" t="s">
        <v>91</v>
      </c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spans="1:27" ht="30.75" customHeight="1" x14ac:dyDescent="0.2">
      <c r="A37" s="176">
        <v>40001</v>
      </c>
      <c r="B37" s="177"/>
      <c r="C37" s="178"/>
      <c r="D37" s="143" t="s">
        <v>19</v>
      </c>
      <c r="E37" s="144"/>
      <c r="F37" s="144"/>
      <c r="G37" s="144"/>
      <c r="H37" s="144"/>
      <c r="I37" s="144"/>
      <c r="J37" s="145"/>
      <c r="K37" s="179">
        <v>27.21</v>
      </c>
      <c r="L37" s="180"/>
      <c r="M37" s="181" t="s">
        <v>20</v>
      </c>
      <c r="N37" s="182"/>
      <c r="O37" s="183"/>
      <c r="P37" s="184">
        <v>178</v>
      </c>
      <c r="Q37" s="185"/>
      <c r="R37" s="185"/>
      <c r="S37" s="185"/>
      <c r="T37" s="185"/>
      <c r="U37" s="186"/>
      <c r="V37" s="187">
        <v>0.69</v>
      </c>
      <c r="W37" s="188"/>
      <c r="X37" s="188"/>
      <c r="Y37" s="189"/>
      <c r="Z37" s="174">
        <v>122.82</v>
      </c>
      <c r="AA37" s="175"/>
    </row>
    <row r="38" spans="1:27" ht="20.45" customHeight="1" x14ac:dyDescent="0.2">
      <c r="A38" s="176">
        <v>40003</v>
      </c>
      <c r="B38" s="177"/>
      <c r="C38" s="178"/>
      <c r="D38" s="143" t="s">
        <v>40</v>
      </c>
      <c r="E38" s="144"/>
      <c r="F38" s="144"/>
      <c r="G38" s="144"/>
      <c r="H38" s="144"/>
      <c r="I38" s="144"/>
      <c r="J38" s="145"/>
      <c r="K38" s="179">
        <v>27.21</v>
      </c>
      <c r="L38" s="180"/>
      <c r="M38" s="181" t="s">
        <v>28</v>
      </c>
      <c r="N38" s="182"/>
      <c r="O38" s="183"/>
      <c r="P38" s="192">
        <v>36</v>
      </c>
      <c r="Q38" s="193"/>
      <c r="R38" s="193"/>
      <c r="S38" s="193"/>
      <c r="T38" s="193"/>
      <c r="U38" s="194"/>
      <c r="V38" s="179">
        <v>51.74</v>
      </c>
      <c r="W38" s="195"/>
      <c r="X38" s="195"/>
      <c r="Y38" s="180"/>
      <c r="Z38" s="190">
        <v>1862.64</v>
      </c>
      <c r="AA38" s="191"/>
    </row>
    <row r="39" spans="1:27" ht="20.45" customHeight="1" x14ac:dyDescent="0.2">
      <c r="A39" s="176">
        <v>40004</v>
      </c>
      <c r="B39" s="177"/>
      <c r="C39" s="178"/>
      <c r="D39" s="143" t="s">
        <v>41</v>
      </c>
      <c r="E39" s="144"/>
      <c r="F39" s="144"/>
      <c r="G39" s="144"/>
      <c r="H39" s="144"/>
      <c r="I39" s="144"/>
      <c r="J39" s="145"/>
      <c r="K39" s="179">
        <v>27.21</v>
      </c>
      <c r="L39" s="180"/>
      <c r="M39" s="181" t="s">
        <v>28</v>
      </c>
      <c r="N39" s="182"/>
      <c r="O39" s="183"/>
      <c r="P39" s="192">
        <v>22</v>
      </c>
      <c r="Q39" s="193"/>
      <c r="R39" s="193"/>
      <c r="S39" s="193"/>
      <c r="T39" s="193"/>
      <c r="U39" s="194"/>
      <c r="V39" s="174">
        <v>129.38</v>
      </c>
      <c r="W39" s="201"/>
      <c r="X39" s="201"/>
      <c r="Y39" s="175"/>
      <c r="Z39" s="190">
        <v>2846.36</v>
      </c>
      <c r="AA39" s="191"/>
    </row>
    <row r="40" spans="1:27" ht="10.35" customHeight="1" x14ac:dyDescent="0.2">
      <c r="A40" s="176">
        <v>40005</v>
      </c>
      <c r="B40" s="177"/>
      <c r="C40" s="178"/>
      <c r="D40" s="143" t="s">
        <v>42</v>
      </c>
      <c r="E40" s="144"/>
      <c r="F40" s="144"/>
      <c r="G40" s="144"/>
      <c r="H40" s="144"/>
      <c r="I40" s="144"/>
      <c r="J40" s="145"/>
      <c r="K40" s="179">
        <v>27.21</v>
      </c>
      <c r="L40" s="180"/>
      <c r="M40" s="181" t="s">
        <v>21</v>
      </c>
      <c r="N40" s="182"/>
      <c r="O40" s="183"/>
      <c r="P40" s="192">
        <v>64.816999999999993</v>
      </c>
      <c r="Q40" s="193"/>
      <c r="R40" s="193"/>
      <c r="S40" s="193"/>
      <c r="T40" s="193"/>
      <c r="U40" s="194"/>
      <c r="V40" s="187">
        <v>3.23</v>
      </c>
      <c r="W40" s="188"/>
      <c r="X40" s="188"/>
      <c r="Y40" s="189"/>
      <c r="Z40" s="174">
        <v>209.35</v>
      </c>
      <c r="AA40" s="175"/>
    </row>
    <row r="41" spans="1:27" ht="10.35" customHeight="1" x14ac:dyDescent="0.2">
      <c r="A41" s="176">
        <v>40006</v>
      </c>
      <c r="B41" s="177"/>
      <c r="C41" s="178"/>
      <c r="D41" s="143" t="s">
        <v>43</v>
      </c>
      <c r="E41" s="144"/>
      <c r="F41" s="144"/>
      <c r="G41" s="144"/>
      <c r="H41" s="144"/>
      <c r="I41" s="144"/>
      <c r="J41" s="145"/>
      <c r="K41" s="179">
        <v>27.21</v>
      </c>
      <c r="L41" s="180"/>
      <c r="M41" s="181" t="s">
        <v>22</v>
      </c>
      <c r="N41" s="182"/>
      <c r="O41" s="183"/>
      <c r="P41" s="184">
        <v>324.08499999999998</v>
      </c>
      <c r="Q41" s="185"/>
      <c r="R41" s="185"/>
      <c r="S41" s="185"/>
      <c r="T41" s="185"/>
      <c r="U41" s="186"/>
      <c r="V41" s="187">
        <v>2.77</v>
      </c>
      <c r="W41" s="188"/>
      <c r="X41" s="188"/>
      <c r="Y41" s="189"/>
      <c r="Z41" s="174">
        <v>897.71</v>
      </c>
      <c r="AA41" s="175"/>
    </row>
    <row r="42" spans="1:27" ht="20.45" customHeight="1" x14ac:dyDescent="0.2">
      <c r="A42" s="176">
        <v>40015</v>
      </c>
      <c r="B42" s="177"/>
      <c r="C42" s="178"/>
      <c r="D42" s="143" t="s">
        <v>95</v>
      </c>
      <c r="E42" s="144"/>
      <c r="F42" s="144"/>
      <c r="G42" s="144"/>
      <c r="H42" s="144"/>
      <c r="I42" s="144"/>
      <c r="J42" s="145"/>
      <c r="K42" s="179">
        <v>27.21</v>
      </c>
      <c r="L42" s="180"/>
      <c r="M42" s="181" t="s">
        <v>21</v>
      </c>
      <c r="N42" s="182"/>
      <c r="O42" s="183"/>
      <c r="P42" s="184">
        <v>657.75</v>
      </c>
      <c r="Q42" s="185"/>
      <c r="R42" s="185"/>
      <c r="S42" s="185"/>
      <c r="T42" s="185"/>
      <c r="U42" s="186"/>
      <c r="V42" s="187">
        <v>9.0399999999999991</v>
      </c>
      <c r="W42" s="188"/>
      <c r="X42" s="188"/>
      <c r="Y42" s="189"/>
      <c r="Z42" s="190">
        <v>5946.06</v>
      </c>
      <c r="AA42" s="191"/>
    </row>
    <row r="43" spans="1:27" ht="20.45" customHeight="1" x14ac:dyDescent="0.2">
      <c r="A43" s="176">
        <v>40085</v>
      </c>
      <c r="B43" s="177"/>
      <c r="C43" s="178"/>
      <c r="D43" s="143" t="s">
        <v>76</v>
      </c>
      <c r="E43" s="144"/>
      <c r="F43" s="144"/>
      <c r="G43" s="144"/>
      <c r="H43" s="144"/>
      <c r="I43" s="144"/>
      <c r="J43" s="145"/>
      <c r="K43" s="179">
        <v>27.21</v>
      </c>
      <c r="L43" s="180"/>
      <c r="M43" s="181" t="s">
        <v>21</v>
      </c>
      <c r="N43" s="182"/>
      <c r="O43" s="183"/>
      <c r="P43" s="192">
        <v>89</v>
      </c>
      <c r="Q43" s="193"/>
      <c r="R43" s="193"/>
      <c r="S43" s="193"/>
      <c r="T43" s="193"/>
      <c r="U43" s="194"/>
      <c r="V43" s="179">
        <v>27.35</v>
      </c>
      <c r="W43" s="195"/>
      <c r="X43" s="195"/>
      <c r="Y43" s="180"/>
      <c r="Z43" s="190">
        <v>2434.15</v>
      </c>
      <c r="AA43" s="191"/>
    </row>
    <row r="44" spans="1:27" ht="10.35" customHeight="1" x14ac:dyDescent="0.2">
      <c r="A44" s="176">
        <v>41295</v>
      </c>
      <c r="B44" s="177"/>
      <c r="C44" s="178"/>
      <c r="D44" s="143" t="s">
        <v>77</v>
      </c>
      <c r="E44" s="144"/>
      <c r="F44" s="144"/>
      <c r="G44" s="144"/>
      <c r="H44" s="144"/>
      <c r="I44" s="144"/>
      <c r="J44" s="145"/>
      <c r="K44" s="179">
        <v>27.21</v>
      </c>
      <c r="L44" s="180"/>
      <c r="M44" s="181" t="s">
        <v>21</v>
      </c>
      <c r="N44" s="182"/>
      <c r="O44" s="183"/>
      <c r="P44" s="184">
        <v>267</v>
      </c>
      <c r="Q44" s="185"/>
      <c r="R44" s="185"/>
      <c r="S44" s="185"/>
      <c r="T44" s="185"/>
      <c r="U44" s="186"/>
      <c r="V44" s="179">
        <v>10.46</v>
      </c>
      <c r="W44" s="195"/>
      <c r="X44" s="195"/>
      <c r="Y44" s="180"/>
      <c r="Z44" s="190">
        <v>2792.82</v>
      </c>
      <c r="AA44" s="191"/>
    </row>
    <row r="45" spans="1:27" ht="10.35" customHeight="1" x14ac:dyDescent="0.2">
      <c r="A45" s="176">
        <v>40145</v>
      </c>
      <c r="B45" s="177"/>
      <c r="C45" s="178"/>
      <c r="D45" s="143" t="s">
        <v>45</v>
      </c>
      <c r="E45" s="144"/>
      <c r="F45" s="144"/>
      <c r="G45" s="144"/>
      <c r="H45" s="144"/>
      <c r="I45" s="144"/>
      <c r="J45" s="145"/>
      <c r="K45" s="179">
        <v>27.21</v>
      </c>
      <c r="L45" s="180"/>
      <c r="M45" s="181" t="s">
        <v>21</v>
      </c>
      <c r="N45" s="182"/>
      <c r="O45" s="183"/>
      <c r="P45" s="184">
        <v>153.81700000000001</v>
      </c>
      <c r="Q45" s="185"/>
      <c r="R45" s="185"/>
      <c r="S45" s="185"/>
      <c r="T45" s="185"/>
      <c r="U45" s="186"/>
      <c r="V45" s="187">
        <v>2.58</v>
      </c>
      <c r="W45" s="188"/>
      <c r="X45" s="188"/>
      <c r="Y45" s="189"/>
      <c r="Z45" s="174">
        <v>396.84</v>
      </c>
      <c r="AA45" s="175"/>
    </row>
    <row r="46" spans="1:27" ht="10.35" customHeight="1" x14ac:dyDescent="0.2">
      <c r="A46" s="176">
        <v>40315</v>
      </c>
      <c r="B46" s="177"/>
      <c r="C46" s="178"/>
      <c r="D46" s="143" t="s">
        <v>65</v>
      </c>
      <c r="E46" s="144"/>
      <c r="F46" s="144"/>
      <c r="G46" s="144"/>
      <c r="H46" s="144"/>
      <c r="I46" s="144"/>
      <c r="J46" s="145"/>
      <c r="K46" s="179">
        <v>27.21</v>
      </c>
      <c r="L46" s="180"/>
      <c r="M46" s="181" t="s">
        <v>21</v>
      </c>
      <c r="N46" s="182"/>
      <c r="O46" s="183"/>
      <c r="P46" s="192">
        <v>44.5</v>
      </c>
      <c r="Q46" s="193"/>
      <c r="R46" s="193"/>
      <c r="S46" s="193"/>
      <c r="T46" s="193"/>
      <c r="U46" s="194"/>
      <c r="V46" s="187">
        <v>5.45</v>
      </c>
      <c r="W46" s="188"/>
      <c r="X46" s="188"/>
      <c r="Y46" s="189"/>
      <c r="Z46" s="174">
        <v>242.52</v>
      </c>
      <c r="AA46" s="175"/>
    </row>
    <row r="47" spans="1:27" ht="10.35" customHeight="1" x14ac:dyDescent="0.2">
      <c r="A47" s="176">
        <v>40320</v>
      </c>
      <c r="B47" s="177"/>
      <c r="C47" s="178"/>
      <c r="D47" s="143" t="s">
        <v>44</v>
      </c>
      <c r="E47" s="144"/>
      <c r="F47" s="144"/>
      <c r="G47" s="144"/>
      <c r="H47" s="144"/>
      <c r="I47" s="144"/>
      <c r="J47" s="145"/>
      <c r="K47" s="179">
        <v>27.21</v>
      </c>
      <c r="L47" s="180"/>
      <c r="M47" s="181" t="s">
        <v>22</v>
      </c>
      <c r="N47" s="182"/>
      <c r="O47" s="183"/>
      <c r="P47" s="184">
        <v>445</v>
      </c>
      <c r="Q47" s="185"/>
      <c r="R47" s="185"/>
      <c r="S47" s="185"/>
      <c r="T47" s="185"/>
      <c r="U47" s="186"/>
      <c r="V47" s="187">
        <v>3.07</v>
      </c>
      <c r="W47" s="188"/>
      <c r="X47" s="188"/>
      <c r="Y47" s="189"/>
      <c r="Z47" s="190">
        <v>1366.15</v>
      </c>
      <c r="AA47" s="191"/>
    </row>
    <row r="48" spans="1:27" ht="10.35" customHeight="1" x14ac:dyDescent="0.2">
      <c r="A48" s="176">
        <v>40120</v>
      </c>
      <c r="B48" s="177"/>
      <c r="C48" s="178"/>
      <c r="D48" s="143" t="s">
        <v>46</v>
      </c>
      <c r="E48" s="144"/>
      <c r="F48" s="144"/>
      <c r="G48" s="144"/>
      <c r="H48" s="144"/>
      <c r="I48" s="144"/>
      <c r="J48" s="145"/>
      <c r="K48" s="179">
        <v>27.21</v>
      </c>
      <c r="L48" s="180"/>
      <c r="M48" s="181" t="s">
        <v>20</v>
      </c>
      <c r="N48" s="182"/>
      <c r="O48" s="183"/>
      <c r="P48" s="184">
        <v>527.5</v>
      </c>
      <c r="Q48" s="185"/>
      <c r="R48" s="185"/>
      <c r="S48" s="185"/>
      <c r="T48" s="185"/>
      <c r="U48" s="186"/>
      <c r="V48" s="187">
        <v>0.52</v>
      </c>
      <c r="W48" s="188"/>
      <c r="X48" s="188"/>
      <c r="Y48" s="189"/>
      <c r="Z48" s="174">
        <v>274.3</v>
      </c>
      <c r="AA48" s="175"/>
    </row>
    <row r="49" spans="1:27" ht="10.35" customHeight="1" x14ac:dyDescent="0.2">
      <c r="A49" s="176">
        <v>40130</v>
      </c>
      <c r="B49" s="177"/>
      <c r="C49" s="178"/>
      <c r="D49" s="143" t="s">
        <v>78</v>
      </c>
      <c r="E49" s="144"/>
      <c r="F49" s="144"/>
      <c r="G49" s="144"/>
      <c r="H49" s="144"/>
      <c r="I49" s="144"/>
      <c r="J49" s="145"/>
      <c r="K49" s="179">
        <v>27.21</v>
      </c>
      <c r="L49" s="180"/>
      <c r="M49" s="181" t="s">
        <v>20</v>
      </c>
      <c r="N49" s="182"/>
      <c r="O49" s="183"/>
      <c r="P49" s="184">
        <v>178</v>
      </c>
      <c r="Q49" s="185"/>
      <c r="R49" s="185"/>
      <c r="S49" s="185"/>
      <c r="T49" s="185"/>
      <c r="U49" s="186"/>
      <c r="V49" s="187">
        <v>0.53</v>
      </c>
      <c r="W49" s="188"/>
      <c r="X49" s="188"/>
      <c r="Y49" s="189"/>
      <c r="Z49" s="179">
        <v>94.34</v>
      </c>
      <c r="AA49" s="180"/>
    </row>
    <row r="50" spans="1:27" ht="10.35" customHeight="1" x14ac:dyDescent="0.2">
      <c r="A50" s="176">
        <v>40102</v>
      </c>
      <c r="B50" s="177"/>
      <c r="C50" s="178"/>
      <c r="D50" s="143" t="s">
        <v>79</v>
      </c>
      <c r="E50" s="144"/>
      <c r="F50" s="144"/>
      <c r="G50" s="144"/>
      <c r="H50" s="144"/>
      <c r="I50" s="144"/>
      <c r="J50" s="145"/>
      <c r="K50" s="179">
        <v>27.21</v>
      </c>
      <c r="L50" s="180"/>
      <c r="M50" s="181" t="s">
        <v>21</v>
      </c>
      <c r="N50" s="182"/>
      <c r="O50" s="183"/>
      <c r="P50" s="184">
        <v>302.60000000000002</v>
      </c>
      <c r="Q50" s="185"/>
      <c r="R50" s="185"/>
      <c r="S50" s="185"/>
      <c r="T50" s="185"/>
      <c r="U50" s="186"/>
      <c r="V50" s="187">
        <v>9.4600000000000009</v>
      </c>
      <c r="W50" s="188"/>
      <c r="X50" s="188"/>
      <c r="Y50" s="189"/>
      <c r="Z50" s="190">
        <v>2862.59</v>
      </c>
      <c r="AA50" s="191"/>
    </row>
    <row r="51" spans="1:27" ht="10.35" customHeight="1" x14ac:dyDescent="0.2">
      <c r="A51" s="176">
        <v>40101</v>
      </c>
      <c r="B51" s="177"/>
      <c r="C51" s="178"/>
      <c r="D51" s="143" t="s">
        <v>63</v>
      </c>
      <c r="E51" s="144"/>
      <c r="F51" s="144"/>
      <c r="G51" s="144"/>
      <c r="H51" s="144"/>
      <c r="I51" s="144"/>
      <c r="J51" s="145"/>
      <c r="K51" s="179">
        <v>27.21</v>
      </c>
      <c r="L51" s="180"/>
      <c r="M51" s="181" t="s">
        <v>21</v>
      </c>
      <c r="N51" s="182"/>
      <c r="O51" s="183"/>
      <c r="P51" s="184">
        <v>223.6</v>
      </c>
      <c r="Q51" s="185"/>
      <c r="R51" s="185"/>
      <c r="S51" s="185"/>
      <c r="T51" s="185"/>
      <c r="U51" s="186"/>
      <c r="V51" s="187">
        <v>6.9</v>
      </c>
      <c r="W51" s="188"/>
      <c r="X51" s="188"/>
      <c r="Y51" s="189"/>
      <c r="Z51" s="190">
        <v>1542.84</v>
      </c>
      <c r="AA51" s="191"/>
    </row>
    <row r="52" spans="1:27" ht="20.45" customHeight="1" x14ac:dyDescent="0.2">
      <c r="A52" s="176">
        <v>40105</v>
      </c>
      <c r="B52" s="177"/>
      <c r="C52" s="178"/>
      <c r="D52" s="143" t="s">
        <v>80</v>
      </c>
      <c r="E52" s="144"/>
      <c r="F52" s="144"/>
      <c r="G52" s="144"/>
      <c r="H52" s="144"/>
      <c r="I52" s="144"/>
      <c r="J52" s="145"/>
      <c r="K52" s="179">
        <v>27.21</v>
      </c>
      <c r="L52" s="180"/>
      <c r="M52" s="181" t="s">
        <v>21</v>
      </c>
      <c r="N52" s="182"/>
      <c r="O52" s="183"/>
      <c r="P52" s="192">
        <v>35.6</v>
      </c>
      <c r="Q52" s="193"/>
      <c r="R52" s="193"/>
      <c r="S52" s="193"/>
      <c r="T52" s="193"/>
      <c r="U52" s="194"/>
      <c r="V52" s="179">
        <v>11.95</v>
      </c>
      <c r="W52" s="195"/>
      <c r="X52" s="195"/>
      <c r="Y52" s="180"/>
      <c r="Z52" s="174">
        <v>425.42</v>
      </c>
      <c r="AA52" s="175"/>
    </row>
    <row r="53" spans="1:27" ht="10.9" customHeight="1" x14ac:dyDescent="0.2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  <row r="54" spans="1:27" ht="10.35" customHeight="1" x14ac:dyDescent="0.2">
      <c r="A54" s="198"/>
      <c r="B54" s="199"/>
      <c r="C54" s="200"/>
      <c r="D54" s="198" t="s">
        <v>106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0"/>
    </row>
    <row r="55" spans="1:27" ht="10.35" customHeight="1" x14ac:dyDescent="0.2">
      <c r="A55" s="176">
        <v>45030</v>
      </c>
      <c r="B55" s="177"/>
      <c r="C55" s="178"/>
      <c r="D55" s="143" t="s">
        <v>61</v>
      </c>
      <c r="E55" s="144"/>
      <c r="F55" s="144"/>
      <c r="G55" s="144"/>
      <c r="H55" s="144"/>
      <c r="I55" s="144"/>
      <c r="J55" s="145"/>
      <c r="K55" s="179">
        <v>27.21</v>
      </c>
      <c r="L55" s="180"/>
      <c r="M55" s="181" t="s">
        <v>21</v>
      </c>
      <c r="N55" s="182"/>
      <c r="O55" s="183"/>
      <c r="P55" s="192">
        <v>43.2</v>
      </c>
      <c r="Q55" s="193"/>
      <c r="R55" s="193"/>
      <c r="S55" s="193"/>
      <c r="T55" s="193"/>
      <c r="U55" s="194"/>
      <c r="V55" s="174">
        <v>209.6</v>
      </c>
      <c r="W55" s="201"/>
      <c r="X55" s="201"/>
      <c r="Y55" s="175"/>
      <c r="Z55" s="190">
        <v>9054.7199999999993</v>
      </c>
      <c r="AA55" s="191"/>
    </row>
    <row r="56" spans="1:27" ht="10.35" customHeight="1" x14ac:dyDescent="0.2">
      <c r="A56" s="176">
        <v>41294</v>
      </c>
      <c r="B56" s="177"/>
      <c r="C56" s="178"/>
      <c r="D56" s="143" t="s">
        <v>47</v>
      </c>
      <c r="E56" s="144"/>
      <c r="F56" s="144"/>
      <c r="G56" s="144"/>
      <c r="H56" s="144"/>
      <c r="I56" s="144"/>
      <c r="J56" s="145"/>
      <c r="K56" s="179">
        <v>27.21</v>
      </c>
      <c r="L56" s="180"/>
      <c r="M56" s="181" t="s">
        <v>21</v>
      </c>
      <c r="N56" s="182"/>
      <c r="O56" s="183"/>
      <c r="P56" s="192">
        <v>14.4</v>
      </c>
      <c r="Q56" s="193"/>
      <c r="R56" s="193"/>
      <c r="S56" s="193"/>
      <c r="T56" s="193"/>
      <c r="U56" s="194"/>
      <c r="V56" s="174">
        <v>137.1</v>
      </c>
      <c r="W56" s="201"/>
      <c r="X56" s="201"/>
      <c r="Y56" s="175"/>
      <c r="Z56" s="190">
        <v>1974.24</v>
      </c>
      <c r="AA56" s="191"/>
    </row>
    <row r="57" spans="1:27" ht="10.35" customHeight="1" x14ac:dyDescent="0.2">
      <c r="A57" s="176">
        <v>45050</v>
      </c>
      <c r="B57" s="177"/>
      <c r="C57" s="178"/>
      <c r="D57" s="143" t="s">
        <v>55</v>
      </c>
      <c r="E57" s="144"/>
      <c r="F57" s="144"/>
      <c r="G57" s="144"/>
      <c r="H57" s="144"/>
      <c r="I57" s="144"/>
      <c r="J57" s="145"/>
      <c r="K57" s="179">
        <v>27.21</v>
      </c>
      <c r="L57" s="180"/>
      <c r="M57" s="181" t="s">
        <v>21</v>
      </c>
      <c r="N57" s="182"/>
      <c r="O57" s="183"/>
      <c r="P57" s="192">
        <v>13.8</v>
      </c>
      <c r="Q57" s="193"/>
      <c r="R57" s="193"/>
      <c r="S57" s="193"/>
      <c r="T57" s="193"/>
      <c r="U57" s="194"/>
      <c r="V57" s="174">
        <v>682.17</v>
      </c>
      <c r="W57" s="201"/>
      <c r="X57" s="201"/>
      <c r="Y57" s="175"/>
      <c r="Z57" s="190">
        <v>9413.94</v>
      </c>
      <c r="AA57" s="191"/>
    </row>
    <row r="58" spans="1:27" ht="20.45" customHeight="1" x14ac:dyDescent="0.2">
      <c r="A58" s="176">
        <v>45155</v>
      </c>
      <c r="B58" s="177"/>
      <c r="C58" s="178"/>
      <c r="D58" s="143" t="s">
        <v>48</v>
      </c>
      <c r="E58" s="144"/>
      <c r="F58" s="144"/>
      <c r="G58" s="144"/>
      <c r="H58" s="144"/>
      <c r="I58" s="144"/>
      <c r="J58" s="145"/>
      <c r="K58" s="179">
        <v>27.21</v>
      </c>
      <c r="L58" s="180"/>
      <c r="M58" s="181" t="s">
        <v>49</v>
      </c>
      <c r="N58" s="182"/>
      <c r="O58" s="183"/>
      <c r="P58" s="202">
        <v>8126.7820000000002</v>
      </c>
      <c r="Q58" s="203"/>
      <c r="R58" s="203"/>
      <c r="S58" s="203"/>
      <c r="T58" s="203"/>
      <c r="U58" s="204"/>
      <c r="V58" s="179">
        <v>16.32</v>
      </c>
      <c r="W58" s="195"/>
      <c r="X58" s="195"/>
      <c r="Y58" s="180"/>
      <c r="Z58" s="206">
        <v>132629.07999999999</v>
      </c>
      <c r="AA58" s="207"/>
    </row>
    <row r="59" spans="1:27" ht="30.75" customHeight="1" x14ac:dyDescent="0.2">
      <c r="A59" s="176">
        <v>45145</v>
      </c>
      <c r="B59" s="177"/>
      <c r="C59" s="178"/>
      <c r="D59" s="143" t="s">
        <v>56</v>
      </c>
      <c r="E59" s="144"/>
      <c r="F59" s="144"/>
      <c r="G59" s="144"/>
      <c r="H59" s="144"/>
      <c r="I59" s="144"/>
      <c r="J59" s="145"/>
      <c r="K59" s="179">
        <v>27.21</v>
      </c>
      <c r="L59" s="180"/>
      <c r="M59" s="181" t="s">
        <v>20</v>
      </c>
      <c r="N59" s="182"/>
      <c r="O59" s="183"/>
      <c r="P59" s="184">
        <v>493.25400000000002</v>
      </c>
      <c r="Q59" s="185"/>
      <c r="R59" s="185"/>
      <c r="S59" s="185"/>
      <c r="T59" s="185"/>
      <c r="U59" s="186"/>
      <c r="V59" s="174">
        <v>107.04</v>
      </c>
      <c r="W59" s="201"/>
      <c r="X59" s="201"/>
      <c r="Y59" s="175"/>
      <c r="Z59" s="196">
        <v>52797.9</v>
      </c>
      <c r="AA59" s="197"/>
    </row>
    <row r="60" spans="1:27" ht="10.35" customHeight="1" x14ac:dyDescent="0.2">
      <c r="A60" s="176">
        <v>45140</v>
      </c>
      <c r="B60" s="177"/>
      <c r="C60" s="178"/>
      <c r="D60" s="143" t="s">
        <v>50</v>
      </c>
      <c r="E60" s="144"/>
      <c r="F60" s="144"/>
      <c r="G60" s="144"/>
      <c r="H60" s="144"/>
      <c r="I60" s="144"/>
      <c r="J60" s="145"/>
      <c r="K60" s="179">
        <v>27.21</v>
      </c>
      <c r="L60" s="180"/>
      <c r="M60" s="181" t="s">
        <v>21</v>
      </c>
      <c r="N60" s="182"/>
      <c r="O60" s="183"/>
      <c r="P60" s="184">
        <v>360</v>
      </c>
      <c r="Q60" s="185"/>
      <c r="R60" s="185"/>
      <c r="S60" s="185"/>
      <c r="T60" s="185"/>
      <c r="U60" s="186"/>
      <c r="V60" s="179">
        <v>75.709999999999994</v>
      </c>
      <c r="W60" s="195"/>
      <c r="X60" s="195"/>
      <c r="Y60" s="180"/>
      <c r="Z60" s="196">
        <v>27255.599999999999</v>
      </c>
      <c r="AA60" s="197"/>
    </row>
    <row r="61" spans="1:27" ht="10.35" customHeight="1" x14ac:dyDescent="0.2">
      <c r="A61" s="176">
        <v>45166</v>
      </c>
      <c r="B61" s="177"/>
      <c r="C61" s="178"/>
      <c r="D61" s="143" t="s">
        <v>107</v>
      </c>
      <c r="E61" s="144"/>
      <c r="F61" s="144"/>
      <c r="G61" s="144"/>
      <c r="H61" s="144"/>
      <c r="I61" s="144"/>
      <c r="J61" s="145"/>
      <c r="K61" s="179">
        <v>27.21</v>
      </c>
      <c r="L61" s="180"/>
      <c r="M61" s="181" t="s">
        <v>21</v>
      </c>
      <c r="N61" s="182"/>
      <c r="O61" s="183"/>
      <c r="P61" s="192">
        <v>92</v>
      </c>
      <c r="Q61" s="193"/>
      <c r="R61" s="193"/>
      <c r="S61" s="193"/>
      <c r="T61" s="193"/>
      <c r="U61" s="194"/>
      <c r="V61" s="174">
        <v>758.94</v>
      </c>
      <c r="W61" s="201"/>
      <c r="X61" s="201"/>
      <c r="Y61" s="175"/>
      <c r="Z61" s="196">
        <v>69822.48</v>
      </c>
      <c r="AA61" s="197"/>
    </row>
    <row r="62" spans="1:27" ht="20.45" customHeight="1" x14ac:dyDescent="0.2">
      <c r="A62" s="176">
        <v>40450</v>
      </c>
      <c r="B62" s="177"/>
      <c r="C62" s="178"/>
      <c r="D62" s="143" t="s">
        <v>25</v>
      </c>
      <c r="E62" s="144"/>
      <c r="F62" s="144"/>
      <c r="G62" s="144"/>
      <c r="H62" s="144"/>
      <c r="I62" s="144"/>
      <c r="J62" s="145"/>
      <c r="K62" s="179">
        <v>27.21</v>
      </c>
      <c r="L62" s="180"/>
      <c r="M62" s="181" t="s">
        <v>23</v>
      </c>
      <c r="N62" s="182"/>
      <c r="O62" s="183"/>
      <c r="P62" s="202">
        <v>3112.181</v>
      </c>
      <c r="Q62" s="203"/>
      <c r="R62" s="203"/>
      <c r="S62" s="203"/>
      <c r="T62" s="203"/>
      <c r="U62" s="204"/>
      <c r="V62" s="187">
        <v>0.91</v>
      </c>
      <c r="W62" s="188"/>
      <c r="X62" s="188"/>
      <c r="Y62" s="189"/>
      <c r="Z62" s="190">
        <v>2832.08</v>
      </c>
      <c r="AA62" s="191"/>
    </row>
    <row r="63" spans="1:27" ht="10.35" customHeight="1" x14ac:dyDescent="0.2">
      <c r="A63" s="176">
        <v>40455</v>
      </c>
      <c r="B63" s="177"/>
      <c r="C63" s="178"/>
      <c r="D63" s="143" t="s">
        <v>34</v>
      </c>
      <c r="E63" s="144"/>
      <c r="F63" s="144"/>
      <c r="G63" s="144"/>
      <c r="H63" s="144"/>
      <c r="I63" s="144"/>
      <c r="J63" s="145"/>
      <c r="K63" s="179">
        <v>27.21</v>
      </c>
      <c r="L63" s="180"/>
      <c r="M63" s="181" t="s">
        <v>22</v>
      </c>
      <c r="N63" s="182"/>
      <c r="O63" s="183"/>
      <c r="P63" s="208">
        <v>19926.918000000001</v>
      </c>
      <c r="Q63" s="209"/>
      <c r="R63" s="209"/>
      <c r="S63" s="209"/>
      <c r="T63" s="209"/>
      <c r="U63" s="210"/>
      <c r="V63" s="187">
        <v>1.5</v>
      </c>
      <c r="W63" s="188"/>
      <c r="X63" s="188"/>
      <c r="Y63" s="189"/>
      <c r="Z63" s="196">
        <v>29890.37</v>
      </c>
      <c r="AA63" s="197"/>
    </row>
    <row r="64" spans="1:27" ht="10.35" customHeight="1" x14ac:dyDescent="0.2">
      <c r="A64" s="176">
        <v>40451</v>
      </c>
      <c r="B64" s="177"/>
      <c r="C64" s="178"/>
      <c r="D64" s="143" t="s">
        <v>51</v>
      </c>
      <c r="E64" s="144"/>
      <c r="F64" s="144"/>
      <c r="G64" s="144"/>
      <c r="H64" s="144"/>
      <c r="I64" s="144"/>
      <c r="J64" s="145"/>
      <c r="K64" s="179">
        <v>27.21</v>
      </c>
      <c r="L64" s="180"/>
      <c r="M64" s="181" t="s">
        <v>24</v>
      </c>
      <c r="N64" s="182"/>
      <c r="O64" s="183"/>
      <c r="P64" s="184">
        <v>958.96</v>
      </c>
      <c r="Q64" s="185"/>
      <c r="R64" s="185"/>
      <c r="S64" s="185"/>
      <c r="T64" s="185"/>
      <c r="U64" s="186"/>
      <c r="V64" s="187">
        <v>0.91</v>
      </c>
      <c r="W64" s="188"/>
      <c r="X64" s="188"/>
      <c r="Y64" s="189"/>
      <c r="Z64" s="174">
        <v>872.65</v>
      </c>
      <c r="AA64" s="175"/>
    </row>
    <row r="65" spans="1:27" ht="10.35" customHeight="1" x14ac:dyDescent="0.2">
      <c r="A65" s="176">
        <v>40453</v>
      </c>
      <c r="B65" s="177"/>
      <c r="C65" s="178"/>
      <c r="D65" s="143" t="s">
        <v>52</v>
      </c>
      <c r="E65" s="144"/>
      <c r="F65" s="144"/>
      <c r="G65" s="144"/>
      <c r="H65" s="144"/>
      <c r="I65" s="144"/>
      <c r="J65" s="145"/>
      <c r="K65" s="179">
        <v>27.21</v>
      </c>
      <c r="L65" s="180"/>
      <c r="M65" s="181" t="s">
        <v>24</v>
      </c>
      <c r="N65" s="182"/>
      <c r="O65" s="183"/>
      <c r="P65" s="202">
        <v>1206.5519999999999</v>
      </c>
      <c r="Q65" s="203"/>
      <c r="R65" s="203"/>
      <c r="S65" s="203"/>
      <c r="T65" s="203"/>
      <c r="U65" s="204"/>
      <c r="V65" s="187">
        <v>0.91</v>
      </c>
      <c r="W65" s="188"/>
      <c r="X65" s="188"/>
      <c r="Y65" s="189"/>
      <c r="Z65" s="190">
        <v>1097.96</v>
      </c>
      <c r="AA65" s="191"/>
    </row>
    <row r="66" spans="1:27" ht="10.35" customHeight="1" x14ac:dyDescent="0.2">
      <c r="A66" s="176">
        <v>40449</v>
      </c>
      <c r="B66" s="177"/>
      <c r="C66" s="178"/>
      <c r="D66" s="143" t="s">
        <v>57</v>
      </c>
      <c r="E66" s="144"/>
      <c r="F66" s="144"/>
      <c r="G66" s="144"/>
      <c r="H66" s="144"/>
      <c r="I66" s="144"/>
      <c r="J66" s="145"/>
      <c r="K66" s="179">
        <v>27.21</v>
      </c>
      <c r="L66" s="180"/>
      <c r="M66" s="181" t="s">
        <v>24</v>
      </c>
      <c r="N66" s="182"/>
      <c r="O66" s="183"/>
      <c r="P66" s="184">
        <v>329.88200000000001</v>
      </c>
      <c r="Q66" s="185"/>
      <c r="R66" s="185"/>
      <c r="S66" s="185"/>
      <c r="T66" s="185"/>
      <c r="U66" s="186"/>
      <c r="V66" s="187">
        <v>1.78</v>
      </c>
      <c r="W66" s="188"/>
      <c r="X66" s="188"/>
      <c r="Y66" s="189"/>
      <c r="Z66" s="174">
        <v>587.17999999999995</v>
      </c>
      <c r="AA66" s="175"/>
    </row>
    <row r="67" spans="1:27" ht="10.35" customHeight="1" x14ac:dyDescent="0.2">
      <c r="A67" s="176">
        <v>47050</v>
      </c>
      <c r="B67" s="177"/>
      <c r="C67" s="178"/>
      <c r="D67" s="143" t="s">
        <v>53</v>
      </c>
      <c r="E67" s="144"/>
      <c r="F67" s="144"/>
      <c r="G67" s="144"/>
      <c r="H67" s="144"/>
      <c r="I67" s="144"/>
      <c r="J67" s="145"/>
      <c r="K67" s="179">
        <v>27.21</v>
      </c>
      <c r="L67" s="180"/>
      <c r="M67" s="181" t="s">
        <v>24</v>
      </c>
      <c r="N67" s="182"/>
      <c r="O67" s="183"/>
      <c r="P67" s="192">
        <v>61.762999999999998</v>
      </c>
      <c r="Q67" s="193"/>
      <c r="R67" s="193"/>
      <c r="S67" s="193"/>
      <c r="T67" s="193"/>
      <c r="U67" s="194"/>
      <c r="V67" s="187">
        <v>1.78</v>
      </c>
      <c r="W67" s="188"/>
      <c r="X67" s="188"/>
      <c r="Y67" s="189"/>
      <c r="Z67" s="174">
        <v>109.93</v>
      </c>
      <c r="AA67" s="175"/>
    </row>
    <row r="68" spans="1:27" ht="10.35" customHeight="1" x14ac:dyDescent="0.2">
      <c r="A68" s="176">
        <v>47049</v>
      </c>
      <c r="B68" s="177"/>
      <c r="C68" s="178"/>
      <c r="D68" s="143" t="s">
        <v>54</v>
      </c>
      <c r="E68" s="144"/>
      <c r="F68" s="144"/>
      <c r="G68" s="144"/>
      <c r="H68" s="144"/>
      <c r="I68" s="144"/>
      <c r="J68" s="145"/>
      <c r="K68" s="179">
        <v>27.21</v>
      </c>
      <c r="L68" s="180"/>
      <c r="M68" s="181" t="s">
        <v>24</v>
      </c>
      <c r="N68" s="182"/>
      <c r="O68" s="183"/>
      <c r="P68" s="192">
        <v>77.057000000000002</v>
      </c>
      <c r="Q68" s="193"/>
      <c r="R68" s="193"/>
      <c r="S68" s="193"/>
      <c r="T68" s="193"/>
      <c r="U68" s="194"/>
      <c r="V68" s="187">
        <v>1.78</v>
      </c>
      <c r="W68" s="188"/>
      <c r="X68" s="188"/>
      <c r="Y68" s="189"/>
      <c r="Z68" s="174">
        <v>137.16</v>
      </c>
      <c r="AA68" s="175"/>
    </row>
    <row r="69" spans="1:27" ht="10.9" customHeight="1" x14ac:dyDescent="0.2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</row>
    <row r="70" spans="1:27" ht="10.35" customHeight="1" x14ac:dyDescent="0.2">
      <c r="A70" s="198"/>
      <c r="B70" s="199"/>
      <c r="C70" s="200"/>
      <c r="D70" s="198" t="s">
        <v>108</v>
      </c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0"/>
    </row>
    <row r="71" spans="1:27" ht="10.35" customHeight="1" x14ac:dyDescent="0.2">
      <c r="A71" s="176">
        <v>45030</v>
      </c>
      <c r="B71" s="177"/>
      <c r="C71" s="178"/>
      <c r="D71" s="143" t="s">
        <v>61</v>
      </c>
      <c r="E71" s="144"/>
      <c r="F71" s="144"/>
      <c r="G71" s="144"/>
      <c r="H71" s="144"/>
      <c r="I71" s="144"/>
      <c r="J71" s="145"/>
      <c r="K71" s="179">
        <v>27.21</v>
      </c>
      <c r="L71" s="180"/>
      <c r="M71" s="181" t="s">
        <v>21</v>
      </c>
      <c r="N71" s="182"/>
      <c r="O71" s="183"/>
      <c r="P71" s="192">
        <v>68.343000000000004</v>
      </c>
      <c r="Q71" s="193"/>
      <c r="R71" s="193"/>
      <c r="S71" s="193"/>
      <c r="T71" s="193"/>
      <c r="U71" s="194"/>
      <c r="V71" s="174">
        <v>209.6</v>
      </c>
      <c r="W71" s="201"/>
      <c r="X71" s="201"/>
      <c r="Y71" s="175"/>
      <c r="Z71" s="196">
        <v>14324.69</v>
      </c>
      <c r="AA71" s="197"/>
    </row>
    <row r="72" spans="1:27" ht="10.35" customHeight="1" x14ac:dyDescent="0.2">
      <c r="A72" s="176">
        <v>41294</v>
      </c>
      <c r="B72" s="177"/>
      <c r="C72" s="178"/>
      <c r="D72" s="143" t="s">
        <v>47</v>
      </c>
      <c r="E72" s="144"/>
      <c r="F72" s="144"/>
      <c r="G72" s="144"/>
      <c r="H72" s="144"/>
      <c r="I72" s="144"/>
      <c r="J72" s="145"/>
      <c r="K72" s="179">
        <v>27.21</v>
      </c>
      <c r="L72" s="180"/>
      <c r="M72" s="181" t="s">
        <v>21</v>
      </c>
      <c r="N72" s="182"/>
      <c r="O72" s="183"/>
      <c r="P72" s="192">
        <v>22.780999999999999</v>
      </c>
      <c r="Q72" s="193"/>
      <c r="R72" s="193"/>
      <c r="S72" s="193"/>
      <c r="T72" s="193"/>
      <c r="U72" s="194"/>
      <c r="V72" s="174">
        <v>137.1</v>
      </c>
      <c r="W72" s="201"/>
      <c r="X72" s="201"/>
      <c r="Y72" s="175"/>
      <c r="Z72" s="190">
        <v>3123.27</v>
      </c>
      <c r="AA72" s="191"/>
    </row>
    <row r="73" spans="1:27" ht="10.35" customHeight="1" x14ac:dyDescent="0.2">
      <c r="A73" s="176">
        <v>45050</v>
      </c>
      <c r="B73" s="177"/>
      <c r="C73" s="178"/>
      <c r="D73" s="143" t="s">
        <v>55</v>
      </c>
      <c r="E73" s="144"/>
      <c r="F73" s="144"/>
      <c r="G73" s="144"/>
      <c r="H73" s="144"/>
      <c r="I73" s="144"/>
      <c r="J73" s="145"/>
      <c r="K73" s="179">
        <v>27.21</v>
      </c>
      <c r="L73" s="180"/>
      <c r="M73" s="181" t="s">
        <v>21</v>
      </c>
      <c r="N73" s="182"/>
      <c r="O73" s="183"/>
      <c r="P73" s="192">
        <v>11.994</v>
      </c>
      <c r="Q73" s="193"/>
      <c r="R73" s="193"/>
      <c r="S73" s="193"/>
      <c r="T73" s="193"/>
      <c r="U73" s="194"/>
      <c r="V73" s="174">
        <v>682.17</v>
      </c>
      <c r="W73" s="201"/>
      <c r="X73" s="201"/>
      <c r="Y73" s="175"/>
      <c r="Z73" s="190">
        <v>8181.94</v>
      </c>
      <c r="AA73" s="191"/>
    </row>
    <row r="74" spans="1:27" ht="30.75" customHeight="1" x14ac:dyDescent="0.2">
      <c r="A74" s="176">
        <v>45145</v>
      </c>
      <c r="B74" s="177"/>
      <c r="C74" s="178"/>
      <c r="D74" s="143" t="s">
        <v>56</v>
      </c>
      <c r="E74" s="144"/>
      <c r="F74" s="144"/>
      <c r="G74" s="144"/>
      <c r="H74" s="144"/>
      <c r="I74" s="144"/>
      <c r="J74" s="145"/>
      <c r="K74" s="179">
        <v>27.21</v>
      </c>
      <c r="L74" s="180"/>
      <c r="M74" s="181" t="s">
        <v>20</v>
      </c>
      <c r="N74" s="182"/>
      <c r="O74" s="183"/>
      <c r="P74" s="184">
        <v>242.268</v>
      </c>
      <c r="Q74" s="185"/>
      <c r="R74" s="185"/>
      <c r="S74" s="185"/>
      <c r="T74" s="185"/>
      <c r="U74" s="186"/>
      <c r="V74" s="174">
        <v>107.04</v>
      </c>
      <c r="W74" s="201"/>
      <c r="X74" s="201"/>
      <c r="Y74" s="175"/>
      <c r="Z74" s="196">
        <v>25932.36</v>
      </c>
      <c r="AA74" s="197"/>
    </row>
    <row r="75" spans="1:27" ht="10.35" customHeight="1" x14ac:dyDescent="0.2">
      <c r="A75" s="176">
        <v>45166</v>
      </c>
      <c r="B75" s="177"/>
      <c r="C75" s="178"/>
      <c r="D75" s="143" t="s">
        <v>107</v>
      </c>
      <c r="E75" s="144"/>
      <c r="F75" s="144"/>
      <c r="G75" s="144"/>
      <c r="H75" s="144"/>
      <c r="I75" s="144"/>
      <c r="J75" s="145"/>
      <c r="K75" s="179">
        <v>27.21</v>
      </c>
      <c r="L75" s="180"/>
      <c r="M75" s="181" t="s">
        <v>21</v>
      </c>
      <c r="N75" s="182"/>
      <c r="O75" s="183"/>
      <c r="P75" s="184">
        <v>125.629</v>
      </c>
      <c r="Q75" s="185"/>
      <c r="R75" s="185"/>
      <c r="S75" s="185"/>
      <c r="T75" s="185"/>
      <c r="U75" s="186"/>
      <c r="V75" s="174">
        <v>758.94</v>
      </c>
      <c r="W75" s="201"/>
      <c r="X75" s="201"/>
      <c r="Y75" s="175"/>
      <c r="Z75" s="196">
        <v>95344.87</v>
      </c>
      <c r="AA75" s="197"/>
    </row>
    <row r="76" spans="1:27" ht="20.45" customHeight="1" x14ac:dyDescent="0.2">
      <c r="A76" s="176">
        <v>45155</v>
      </c>
      <c r="B76" s="177"/>
      <c r="C76" s="178"/>
      <c r="D76" s="143" t="s">
        <v>48</v>
      </c>
      <c r="E76" s="144"/>
      <c r="F76" s="144"/>
      <c r="G76" s="144"/>
      <c r="H76" s="144"/>
      <c r="I76" s="144"/>
      <c r="J76" s="145"/>
      <c r="K76" s="179">
        <v>27.21</v>
      </c>
      <c r="L76" s="180"/>
      <c r="M76" s="181" t="s">
        <v>49</v>
      </c>
      <c r="N76" s="182"/>
      <c r="O76" s="183"/>
      <c r="P76" s="202">
        <v>7983.5159999999996</v>
      </c>
      <c r="Q76" s="203"/>
      <c r="R76" s="203"/>
      <c r="S76" s="203"/>
      <c r="T76" s="203"/>
      <c r="U76" s="204"/>
      <c r="V76" s="179">
        <v>16.32</v>
      </c>
      <c r="W76" s="195"/>
      <c r="X76" s="195"/>
      <c r="Y76" s="180"/>
      <c r="Z76" s="206">
        <v>130290.98</v>
      </c>
      <c r="AA76" s="207"/>
    </row>
    <row r="77" spans="1:27" ht="10.35" customHeight="1" x14ac:dyDescent="0.2">
      <c r="A77" s="176">
        <v>45140</v>
      </c>
      <c r="B77" s="177"/>
      <c r="C77" s="178"/>
      <c r="D77" s="143" t="s">
        <v>50</v>
      </c>
      <c r="E77" s="144"/>
      <c r="F77" s="144"/>
      <c r="G77" s="144"/>
      <c r="H77" s="144"/>
      <c r="I77" s="144"/>
      <c r="J77" s="145"/>
      <c r="K77" s="179">
        <v>27.21</v>
      </c>
      <c r="L77" s="180"/>
      <c r="M77" s="181" t="s">
        <v>21</v>
      </c>
      <c r="N77" s="182"/>
      <c r="O77" s="183"/>
      <c r="P77" s="184">
        <v>182</v>
      </c>
      <c r="Q77" s="185"/>
      <c r="R77" s="185"/>
      <c r="S77" s="185"/>
      <c r="T77" s="185"/>
      <c r="U77" s="186"/>
      <c r="V77" s="179">
        <v>75.709999999999994</v>
      </c>
      <c r="W77" s="195"/>
      <c r="X77" s="195"/>
      <c r="Y77" s="180"/>
      <c r="Z77" s="196">
        <v>13779.22</v>
      </c>
      <c r="AA77" s="197"/>
    </row>
    <row r="78" spans="1:27" ht="10.35" customHeight="1" x14ac:dyDescent="0.2">
      <c r="A78" s="176">
        <v>40102</v>
      </c>
      <c r="B78" s="177"/>
      <c r="C78" s="178"/>
      <c r="D78" s="143" t="s">
        <v>79</v>
      </c>
      <c r="E78" s="144"/>
      <c r="F78" s="144"/>
      <c r="G78" s="144"/>
      <c r="H78" s="144"/>
      <c r="I78" s="144"/>
      <c r="J78" s="145"/>
      <c r="K78" s="179">
        <v>27.21</v>
      </c>
      <c r="L78" s="180"/>
      <c r="M78" s="181" t="s">
        <v>21</v>
      </c>
      <c r="N78" s="182"/>
      <c r="O78" s="183"/>
      <c r="P78" s="192">
        <v>34.65</v>
      </c>
      <c r="Q78" s="193"/>
      <c r="R78" s="193"/>
      <c r="S78" s="193"/>
      <c r="T78" s="193"/>
      <c r="U78" s="194"/>
      <c r="V78" s="187">
        <v>9.4600000000000009</v>
      </c>
      <c r="W78" s="188"/>
      <c r="X78" s="188"/>
      <c r="Y78" s="189"/>
      <c r="Z78" s="174">
        <v>327.78</v>
      </c>
      <c r="AA78" s="175"/>
    </row>
    <row r="79" spans="1:27" ht="20.45" customHeight="1" x14ac:dyDescent="0.2">
      <c r="A79" s="176">
        <v>40450</v>
      </c>
      <c r="B79" s="177"/>
      <c r="C79" s="178"/>
      <c r="D79" s="143" t="s">
        <v>25</v>
      </c>
      <c r="E79" s="144"/>
      <c r="F79" s="144"/>
      <c r="G79" s="144"/>
      <c r="H79" s="144"/>
      <c r="I79" s="144"/>
      <c r="J79" s="145"/>
      <c r="K79" s="179">
        <v>27.21</v>
      </c>
      <c r="L79" s="180"/>
      <c r="M79" s="181" t="s">
        <v>23</v>
      </c>
      <c r="N79" s="182"/>
      <c r="O79" s="183"/>
      <c r="P79" s="202">
        <v>4086.7159999999999</v>
      </c>
      <c r="Q79" s="203"/>
      <c r="R79" s="203"/>
      <c r="S79" s="203"/>
      <c r="T79" s="203"/>
      <c r="U79" s="204"/>
      <c r="V79" s="187">
        <v>0.91</v>
      </c>
      <c r="W79" s="188"/>
      <c r="X79" s="188"/>
      <c r="Y79" s="189"/>
      <c r="Z79" s="190">
        <v>3718.91</v>
      </c>
      <c r="AA79" s="191"/>
    </row>
    <row r="80" spans="1:27" ht="10.35" customHeight="1" x14ac:dyDescent="0.2">
      <c r="A80" s="176">
        <v>40455</v>
      </c>
      <c r="B80" s="177"/>
      <c r="C80" s="178"/>
      <c r="D80" s="143" t="s">
        <v>34</v>
      </c>
      <c r="E80" s="144"/>
      <c r="F80" s="144"/>
      <c r="G80" s="144"/>
      <c r="H80" s="144"/>
      <c r="I80" s="144"/>
      <c r="J80" s="145"/>
      <c r="K80" s="179">
        <v>27.21</v>
      </c>
      <c r="L80" s="180"/>
      <c r="M80" s="181" t="s">
        <v>22</v>
      </c>
      <c r="N80" s="182"/>
      <c r="O80" s="183"/>
      <c r="P80" s="208">
        <v>27724.768</v>
      </c>
      <c r="Q80" s="209"/>
      <c r="R80" s="209"/>
      <c r="S80" s="209"/>
      <c r="T80" s="209"/>
      <c r="U80" s="210"/>
      <c r="V80" s="187">
        <v>1.5</v>
      </c>
      <c r="W80" s="188"/>
      <c r="X80" s="188"/>
      <c r="Y80" s="189"/>
      <c r="Z80" s="196">
        <v>41587.15</v>
      </c>
      <c r="AA80" s="197"/>
    </row>
    <row r="81" spans="1:27" ht="10.35" customHeight="1" x14ac:dyDescent="0.2">
      <c r="A81" s="176">
        <v>40453</v>
      </c>
      <c r="B81" s="177"/>
      <c r="C81" s="178"/>
      <c r="D81" s="143" t="s">
        <v>52</v>
      </c>
      <c r="E81" s="144"/>
      <c r="F81" s="144"/>
      <c r="G81" s="144"/>
      <c r="H81" s="144"/>
      <c r="I81" s="144"/>
      <c r="J81" s="145"/>
      <c r="K81" s="179">
        <v>27.21</v>
      </c>
      <c r="L81" s="180"/>
      <c r="M81" s="181" t="s">
        <v>24</v>
      </c>
      <c r="N81" s="182"/>
      <c r="O81" s="183"/>
      <c r="P81" s="184">
        <v>599.31799999999998</v>
      </c>
      <c r="Q81" s="185"/>
      <c r="R81" s="185"/>
      <c r="S81" s="185"/>
      <c r="T81" s="185"/>
      <c r="U81" s="186"/>
      <c r="V81" s="187">
        <v>0.91</v>
      </c>
      <c r="W81" s="188"/>
      <c r="X81" s="188"/>
      <c r="Y81" s="189"/>
      <c r="Z81" s="174">
        <v>545.37</v>
      </c>
      <c r="AA81" s="175"/>
    </row>
    <row r="82" spans="1:27" ht="10.35" customHeight="1" x14ac:dyDescent="0.2">
      <c r="A82" s="176">
        <v>40451</v>
      </c>
      <c r="B82" s="177"/>
      <c r="C82" s="178"/>
      <c r="D82" s="143" t="s">
        <v>51</v>
      </c>
      <c r="E82" s="144"/>
      <c r="F82" s="144"/>
      <c r="G82" s="144"/>
      <c r="H82" s="144"/>
      <c r="I82" s="144"/>
      <c r="J82" s="145"/>
      <c r="K82" s="179">
        <v>27.21</v>
      </c>
      <c r="L82" s="180"/>
      <c r="M82" s="181" t="s">
        <v>24</v>
      </c>
      <c r="N82" s="182"/>
      <c r="O82" s="183"/>
      <c r="P82" s="184">
        <v>942.05399999999997</v>
      </c>
      <c r="Q82" s="185"/>
      <c r="R82" s="185"/>
      <c r="S82" s="185"/>
      <c r="T82" s="185"/>
      <c r="U82" s="186"/>
      <c r="V82" s="187">
        <v>0.91</v>
      </c>
      <c r="W82" s="188"/>
      <c r="X82" s="188"/>
      <c r="Y82" s="189"/>
      <c r="Z82" s="174">
        <v>857.26</v>
      </c>
      <c r="AA82" s="175"/>
    </row>
    <row r="83" spans="1:27" ht="10.35" customHeight="1" x14ac:dyDescent="0.2">
      <c r="A83" s="176">
        <v>40449</v>
      </c>
      <c r="B83" s="177"/>
      <c r="C83" s="178"/>
      <c r="D83" s="143" t="s">
        <v>57</v>
      </c>
      <c r="E83" s="144"/>
      <c r="F83" s="144"/>
      <c r="G83" s="144"/>
      <c r="H83" s="144"/>
      <c r="I83" s="144"/>
      <c r="J83" s="145"/>
      <c r="K83" s="179">
        <v>27.21</v>
      </c>
      <c r="L83" s="180"/>
      <c r="M83" s="181" t="s">
        <v>24</v>
      </c>
      <c r="N83" s="182"/>
      <c r="O83" s="183"/>
      <c r="P83" s="184">
        <v>433.18</v>
      </c>
      <c r="Q83" s="185"/>
      <c r="R83" s="185"/>
      <c r="S83" s="185"/>
      <c r="T83" s="185"/>
      <c r="U83" s="186"/>
      <c r="V83" s="187">
        <v>1.78</v>
      </c>
      <c r="W83" s="188"/>
      <c r="X83" s="188"/>
      <c r="Y83" s="189"/>
      <c r="Z83" s="174">
        <v>771.06</v>
      </c>
      <c r="AA83" s="175"/>
    </row>
    <row r="84" spans="1:27" ht="10.35" customHeight="1" x14ac:dyDescent="0.2">
      <c r="A84" s="176">
        <v>47049</v>
      </c>
      <c r="B84" s="177"/>
      <c r="C84" s="178"/>
      <c r="D84" s="143" t="s">
        <v>54</v>
      </c>
      <c r="E84" s="144"/>
      <c r="F84" s="144"/>
      <c r="G84" s="144"/>
      <c r="H84" s="144"/>
      <c r="I84" s="144"/>
      <c r="J84" s="145"/>
      <c r="K84" s="179">
        <v>27.21</v>
      </c>
      <c r="L84" s="180"/>
      <c r="M84" s="181" t="s">
        <v>24</v>
      </c>
      <c r="N84" s="182"/>
      <c r="O84" s="183"/>
      <c r="P84" s="192">
        <v>38.274999999999999</v>
      </c>
      <c r="Q84" s="193"/>
      <c r="R84" s="193"/>
      <c r="S84" s="193"/>
      <c r="T84" s="193"/>
      <c r="U84" s="194"/>
      <c r="V84" s="187">
        <v>1.78</v>
      </c>
      <c r="W84" s="188"/>
      <c r="X84" s="188"/>
      <c r="Y84" s="189"/>
      <c r="Z84" s="179">
        <v>68.12</v>
      </c>
      <c r="AA84" s="180"/>
    </row>
    <row r="85" spans="1:27" ht="10.35" customHeight="1" x14ac:dyDescent="0.2">
      <c r="A85" s="176">
        <v>47050</v>
      </c>
      <c r="B85" s="177"/>
      <c r="C85" s="178"/>
      <c r="D85" s="143" t="s">
        <v>53</v>
      </c>
      <c r="E85" s="144"/>
      <c r="F85" s="144"/>
      <c r="G85" s="144"/>
      <c r="H85" s="144"/>
      <c r="I85" s="144"/>
      <c r="J85" s="145"/>
      <c r="K85" s="179">
        <v>27.21</v>
      </c>
      <c r="L85" s="180"/>
      <c r="M85" s="181" t="s">
        <v>24</v>
      </c>
      <c r="N85" s="182"/>
      <c r="O85" s="183"/>
      <c r="P85" s="192">
        <v>60.673999999999999</v>
      </c>
      <c r="Q85" s="193"/>
      <c r="R85" s="193"/>
      <c r="S85" s="193"/>
      <c r="T85" s="193"/>
      <c r="U85" s="194"/>
      <c r="V85" s="187">
        <v>1.78</v>
      </c>
      <c r="W85" s="188"/>
      <c r="X85" s="188"/>
      <c r="Y85" s="189"/>
      <c r="Z85" s="174">
        <v>107.99</v>
      </c>
      <c r="AA85" s="175"/>
    </row>
    <row r="86" spans="1:27" ht="10.9" customHeight="1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</row>
    <row r="87" spans="1:27" ht="10.35" customHeight="1" x14ac:dyDescent="0.2">
      <c r="A87" s="198"/>
      <c r="B87" s="199"/>
      <c r="C87" s="200"/>
      <c r="D87" s="198" t="s">
        <v>58</v>
      </c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0"/>
    </row>
    <row r="88" spans="1:27" ht="10.35" customHeight="1" x14ac:dyDescent="0.2">
      <c r="A88" s="176">
        <v>45410</v>
      </c>
      <c r="B88" s="177"/>
      <c r="C88" s="178"/>
      <c r="D88" s="143" t="s">
        <v>59</v>
      </c>
      <c r="E88" s="144"/>
      <c r="F88" s="144"/>
      <c r="G88" s="144"/>
      <c r="H88" s="144"/>
      <c r="I88" s="144"/>
      <c r="J88" s="145"/>
      <c r="K88" s="179">
        <v>27.21</v>
      </c>
      <c r="L88" s="180"/>
      <c r="M88" s="181" t="s">
        <v>21</v>
      </c>
      <c r="N88" s="182"/>
      <c r="O88" s="183"/>
      <c r="P88" s="192">
        <v>28.588999999999999</v>
      </c>
      <c r="Q88" s="193"/>
      <c r="R88" s="193"/>
      <c r="S88" s="193"/>
      <c r="T88" s="193"/>
      <c r="U88" s="194"/>
      <c r="V88" s="179">
        <v>15.92</v>
      </c>
      <c r="W88" s="195"/>
      <c r="X88" s="195"/>
      <c r="Y88" s="180"/>
      <c r="Z88" s="174">
        <v>455.13</v>
      </c>
      <c r="AA88" s="175"/>
    </row>
    <row r="89" spans="1:27" ht="10.35" customHeight="1" x14ac:dyDescent="0.2">
      <c r="A89" s="176">
        <v>40145</v>
      </c>
      <c r="B89" s="177"/>
      <c r="C89" s="178"/>
      <c r="D89" s="143" t="s">
        <v>45</v>
      </c>
      <c r="E89" s="144"/>
      <c r="F89" s="144"/>
      <c r="G89" s="144"/>
      <c r="H89" s="144"/>
      <c r="I89" s="144"/>
      <c r="J89" s="145"/>
      <c r="K89" s="179">
        <v>27.21</v>
      </c>
      <c r="L89" s="180"/>
      <c r="M89" s="181" t="s">
        <v>21</v>
      </c>
      <c r="N89" s="182"/>
      <c r="O89" s="183"/>
      <c r="P89" s="192">
        <v>28.588999999999999</v>
      </c>
      <c r="Q89" s="193"/>
      <c r="R89" s="193"/>
      <c r="S89" s="193"/>
      <c r="T89" s="193"/>
      <c r="U89" s="194"/>
      <c r="V89" s="187">
        <v>2.58</v>
      </c>
      <c r="W89" s="188"/>
      <c r="X89" s="188"/>
      <c r="Y89" s="189"/>
      <c r="Z89" s="179">
        <v>73.75</v>
      </c>
      <c r="AA89" s="180"/>
    </row>
    <row r="90" spans="1:27" ht="10.35" customHeight="1" x14ac:dyDescent="0.2">
      <c r="A90" s="176">
        <v>41293</v>
      </c>
      <c r="B90" s="177"/>
      <c r="C90" s="178"/>
      <c r="D90" s="143" t="s">
        <v>60</v>
      </c>
      <c r="E90" s="144"/>
      <c r="F90" s="144"/>
      <c r="G90" s="144"/>
      <c r="H90" s="144"/>
      <c r="I90" s="144"/>
      <c r="J90" s="145"/>
      <c r="K90" s="179">
        <v>27.21</v>
      </c>
      <c r="L90" s="180"/>
      <c r="M90" s="181" t="s">
        <v>20</v>
      </c>
      <c r="N90" s="182"/>
      <c r="O90" s="183"/>
      <c r="P90" s="184">
        <v>142.94499999999999</v>
      </c>
      <c r="Q90" s="185"/>
      <c r="R90" s="185"/>
      <c r="S90" s="185"/>
      <c r="T90" s="185"/>
      <c r="U90" s="186"/>
      <c r="V90" s="187">
        <v>6.56</v>
      </c>
      <c r="W90" s="188"/>
      <c r="X90" s="188"/>
      <c r="Y90" s="189"/>
      <c r="Z90" s="174">
        <v>937.71</v>
      </c>
      <c r="AA90" s="175"/>
    </row>
    <row r="91" spans="1:27" ht="10.35" customHeight="1" x14ac:dyDescent="0.2">
      <c r="A91" s="176">
        <v>45030</v>
      </c>
      <c r="B91" s="177"/>
      <c r="C91" s="178"/>
      <c r="D91" s="143" t="s">
        <v>61</v>
      </c>
      <c r="E91" s="144"/>
      <c r="F91" s="144"/>
      <c r="G91" s="144"/>
      <c r="H91" s="144"/>
      <c r="I91" s="144"/>
      <c r="J91" s="145"/>
      <c r="K91" s="179">
        <v>27.21</v>
      </c>
      <c r="L91" s="180"/>
      <c r="M91" s="181" t="s">
        <v>21</v>
      </c>
      <c r="N91" s="182"/>
      <c r="O91" s="183"/>
      <c r="P91" s="192">
        <v>51.16</v>
      </c>
      <c r="Q91" s="193"/>
      <c r="R91" s="193"/>
      <c r="S91" s="193"/>
      <c r="T91" s="193"/>
      <c r="U91" s="194"/>
      <c r="V91" s="174">
        <v>209.6</v>
      </c>
      <c r="W91" s="201"/>
      <c r="X91" s="201"/>
      <c r="Y91" s="175"/>
      <c r="Z91" s="196">
        <v>10723.13</v>
      </c>
      <c r="AA91" s="197"/>
    </row>
    <row r="92" spans="1:27" ht="10.35" customHeight="1" x14ac:dyDescent="0.2">
      <c r="A92" s="176">
        <v>41294</v>
      </c>
      <c r="B92" s="177"/>
      <c r="C92" s="178"/>
      <c r="D92" s="143" t="s">
        <v>47</v>
      </c>
      <c r="E92" s="144"/>
      <c r="F92" s="144"/>
      <c r="G92" s="144"/>
      <c r="H92" s="144"/>
      <c r="I92" s="144"/>
      <c r="J92" s="145"/>
      <c r="K92" s="179">
        <v>27.21</v>
      </c>
      <c r="L92" s="180"/>
      <c r="M92" s="181" t="s">
        <v>21</v>
      </c>
      <c r="N92" s="182"/>
      <c r="O92" s="183"/>
      <c r="P92" s="192">
        <v>13.065</v>
      </c>
      <c r="Q92" s="193"/>
      <c r="R92" s="193"/>
      <c r="S92" s="193"/>
      <c r="T92" s="193"/>
      <c r="U92" s="194"/>
      <c r="V92" s="174">
        <v>137.1</v>
      </c>
      <c r="W92" s="201"/>
      <c r="X92" s="201"/>
      <c r="Y92" s="175"/>
      <c r="Z92" s="190">
        <v>1791.21</v>
      </c>
      <c r="AA92" s="191"/>
    </row>
    <row r="93" spans="1:27" ht="30.75" customHeight="1" x14ac:dyDescent="0.2">
      <c r="A93" s="176">
        <v>45145</v>
      </c>
      <c r="B93" s="177"/>
      <c r="C93" s="178"/>
      <c r="D93" s="143" t="s">
        <v>56</v>
      </c>
      <c r="E93" s="144"/>
      <c r="F93" s="144"/>
      <c r="G93" s="144"/>
      <c r="H93" s="144"/>
      <c r="I93" s="144"/>
      <c r="J93" s="145"/>
      <c r="K93" s="179">
        <v>27.21</v>
      </c>
      <c r="L93" s="180"/>
      <c r="M93" s="181" t="s">
        <v>20</v>
      </c>
      <c r="N93" s="182"/>
      <c r="O93" s="183"/>
      <c r="P93" s="192">
        <v>50.692</v>
      </c>
      <c r="Q93" s="193"/>
      <c r="R93" s="193"/>
      <c r="S93" s="193"/>
      <c r="T93" s="193"/>
      <c r="U93" s="194"/>
      <c r="V93" s="174">
        <v>107.04</v>
      </c>
      <c r="W93" s="201"/>
      <c r="X93" s="201"/>
      <c r="Y93" s="175"/>
      <c r="Z93" s="190">
        <v>5426.07</v>
      </c>
      <c r="AA93" s="191"/>
    </row>
    <row r="94" spans="1:27" ht="10.35" customHeight="1" x14ac:dyDescent="0.2">
      <c r="A94" s="176">
        <v>45160</v>
      </c>
      <c r="B94" s="177"/>
      <c r="C94" s="178"/>
      <c r="D94" s="143" t="s">
        <v>109</v>
      </c>
      <c r="E94" s="144"/>
      <c r="F94" s="144"/>
      <c r="G94" s="144"/>
      <c r="H94" s="144"/>
      <c r="I94" s="144"/>
      <c r="J94" s="145"/>
      <c r="K94" s="179">
        <v>27.21</v>
      </c>
      <c r="L94" s="180"/>
      <c r="M94" s="181" t="s">
        <v>21</v>
      </c>
      <c r="N94" s="182"/>
      <c r="O94" s="183"/>
      <c r="P94" s="192">
        <v>24.27</v>
      </c>
      <c r="Q94" s="193"/>
      <c r="R94" s="193"/>
      <c r="S94" s="193"/>
      <c r="T94" s="193"/>
      <c r="U94" s="194"/>
      <c r="V94" s="174">
        <v>708.91</v>
      </c>
      <c r="W94" s="201"/>
      <c r="X94" s="201"/>
      <c r="Y94" s="175"/>
      <c r="Z94" s="196">
        <v>17205.240000000002</v>
      </c>
      <c r="AA94" s="197"/>
    </row>
    <row r="95" spans="1:27" ht="10.35" customHeight="1" x14ac:dyDescent="0.2">
      <c r="A95" s="176">
        <v>40453</v>
      </c>
      <c r="B95" s="177"/>
      <c r="C95" s="178"/>
      <c r="D95" s="143" t="s">
        <v>52</v>
      </c>
      <c r="E95" s="144"/>
      <c r="F95" s="144"/>
      <c r="G95" s="144"/>
      <c r="H95" s="144"/>
      <c r="I95" s="144"/>
      <c r="J95" s="145"/>
      <c r="K95" s="179">
        <v>27.21</v>
      </c>
      <c r="L95" s="180"/>
      <c r="M95" s="181" t="s">
        <v>24</v>
      </c>
      <c r="N95" s="182"/>
      <c r="O95" s="183"/>
      <c r="P95" s="192">
        <v>76.119</v>
      </c>
      <c r="Q95" s="193"/>
      <c r="R95" s="193"/>
      <c r="S95" s="193"/>
      <c r="T95" s="193"/>
      <c r="U95" s="194"/>
      <c r="V95" s="187">
        <v>0.91</v>
      </c>
      <c r="W95" s="188"/>
      <c r="X95" s="188"/>
      <c r="Y95" s="189"/>
      <c r="Z95" s="179">
        <v>69.260000000000005</v>
      </c>
      <c r="AA95" s="180"/>
    </row>
    <row r="96" spans="1:27" ht="10.35" customHeight="1" x14ac:dyDescent="0.2">
      <c r="A96" s="176">
        <v>40455</v>
      </c>
      <c r="B96" s="177"/>
      <c r="C96" s="178"/>
      <c r="D96" s="143" t="s">
        <v>34</v>
      </c>
      <c r="E96" s="144"/>
      <c r="F96" s="144"/>
      <c r="G96" s="144"/>
      <c r="H96" s="144"/>
      <c r="I96" s="144"/>
      <c r="J96" s="145"/>
      <c r="K96" s="179">
        <v>27.21</v>
      </c>
      <c r="L96" s="180"/>
      <c r="M96" s="181" t="s">
        <v>22</v>
      </c>
      <c r="N96" s="182"/>
      <c r="O96" s="183"/>
      <c r="P96" s="208">
        <v>10201.423000000001</v>
      </c>
      <c r="Q96" s="209"/>
      <c r="R96" s="209"/>
      <c r="S96" s="209"/>
      <c r="T96" s="209"/>
      <c r="U96" s="210"/>
      <c r="V96" s="187">
        <v>1.5</v>
      </c>
      <c r="W96" s="188"/>
      <c r="X96" s="188"/>
      <c r="Y96" s="189"/>
      <c r="Z96" s="196">
        <v>15302.13</v>
      </c>
      <c r="AA96" s="197"/>
    </row>
    <row r="97" spans="1:27" ht="20.45" customHeight="1" x14ac:dyDescent="0.2">
      <c r="A97" s="176">
        <v>40450</v>
      </c>
      <c r="B97" s="177"/>
      <c r="C97" s="178"/>
      <c r="D97" s="143" t="s">
        <v>25</v>
      </c>
      <c r="E97" s="144"/>
      <c r="F97" s="144"/>
      <c r="G97" s="144"/>
      <c r="H97" s="144"/>
      <c r="I97" s="144"/>
      <c r="J97" s="145"/>
      <c r="K97" s="179">
        <v>27.21</v>
      </c>
      <c r="L97" s="180"/>
      <c r="M97" s="181" t="s">
        <v>23</v>
      </c>
      <c r="N97" s="182"/>
      <c r="O97" s="183"/>
      <c r="P97" s="184">
        <v>633.41700000000003</v>
      </c>
      <c r="Q97" s="185"/>
      <c r="R97" s="185"/>
      <c r="S97" s="185"/>
      <c r="T97" s="185"/>
      <c r="U97" s="186"/>
      <c r="V97" s="187">
        <v>0.91</v>
      </c>
      <c r="W97" s="188"/>
      <c r="X97" s="188"/>
      <c r="Y97" s="189"/>
      <c r="Z97" s="174">
        <v>576.4</v>
      </c>
      <c r="AA97" s="175"/>
    </row>
    <row r="98" spans="1:27" ht="10.35" customHeight="1" x14ac:dyDescent="0.2">
      <c r="A98" s="176">
        <v>47049</v>
      </c>
      <c r="B98" s="177"/>
      <c r="C98" s="178"/>
      <c r="D98" s="143" t="s">
        <v>54</v>
      </c>
      <c r="E98" s="144"/>
      <c r="F98" s="144"/>
      <c r="G98" s="144"/>
      <c r="H98" s="144"/>
      <c r="I98" s="144"/>
      <c r="J98" s="145"/>
      <c r="K98" s="179">
        <v>27.21</v>
      </c>
      <c r="L98" s="180"/>
      <c r="M98" s="181" t="s">
        <v>24</v>
      </c>
      <c r="N98" s="182"/>
      <c r="O98" s="183"/>
      <c r="P98" s="184">
        <v>978.33100000000002</v>
      </c>
      <c r="Q98" s="185"/>
      <c r="R98" s="185"/>
      <c r="S98" s="185"/>
      <c r="T98" s="185"/>
      <c r="U98" s="186"/>
      <c r="V98" s="187">
        <v>1.78</v>
      </c>
      <c r="W98" s="188"/>
      <c r="X98" s="188"/>
      <c r="Y98" s="189"/>
      <c r="Z98" s="190">
        <v>1741.42</v>
      </c>
      <c r="AA98" s="191"/>
    </row>
    <row r="99" spans="1:27" ht="10.35" customHeight="1" x14ac:dyDescent="0.2">
      <c r="A99" s="176">
        <v>40449</v>
      </c>
      <c r="B99" s="177"/>
      <c r="C99" s="178"/>
      <c r="D99" s="143" t="s">
        <v>57</v>
      </c>
      <c r="E99" s="144"/>
      <c r="F99" s="144"/>
      <c r="G99" s="144"/>
      <c r="H99" s="144"/>
      <c r="I99" s="144"/>
      <c r="J99" s="145"/>
      <c r="K99" s="179">
        <v>27.21</v>
      </c>
      <c r="L99" s="180"/>
      <c r="M99" s="181" t="s">
        <v>24</v>
      </c>
      <c r="N99" s="182"/>
      <c r="O99" s="183"/>
      <c r="P99" s="192">
        <v>67.14</v>
      </c>
      <c r="Q99" s="193"/>
      <c r="R99" s="193"/>
      <c r="S99" s="193"/>
      <c r="T99" s="193"/>
      <c r="U99" s="194"/>
      <c r="V99" s="187">
        <v>1.78</v>
      </c>
      <c r="W99" s="188"/>
      <c r="X99" s="188"/>
      <c r="Y99" s="189"/>
      <c r="Z99" s="174">
        <v>119.5</v>
      </c>
      <c r="AA99" s="175"/>
    </row>
    <row r="100" spans="1:27" ht="10.9" customHeight="1" x14ac:dyDescent="0.2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</row>
    <row r="101" spans="1:27" ht="10.35" customHeight="1" x14ac:dyDescent="0.2">
      <c r="A101" s="198"/>
      <c r="B101" s="199"/>
      <c r="C101" s="200"/>
      <c r="D101" s="198" t="s">
        <v>62</v>
      </c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0"/>
    </row>
    <row r="102" spans="1:27" ht="30.75" customHeight="1" x14ac:dyDescent="0.2">
      <c r="A102" s="176">
        <v>40001</v>
      </c>
      <c r="B102" s="177"/>
      <c r="C102" s="178"/>
      <c r="D102" s="143" t="s">
        <v>19</v>
      </c>
      <c r="E102" s="144"/>
      <c r="F102" s="144"/>
      <c r="G102" s="144"/>
      <c r="H102" s="144"/>
      <c r="I102" s="144"/>
      <c r="J102" s="145"/>
      <c r="K102" s="179">
        <v>27.21</v>
      </c>
      <c r="L102" s="180"/>
      <c r="M102" s="181" t="s">
        <v>20</v>
      </c>
      <c r="N102" s="182"/>
      <c r="O102" s="183"/>
      <c r="P102" s="184">
        <v>130</v>
      </c>
      <c r="Q102" s="185"/>
      <c r="R102" s="185"/>
      <c r="S102" s="185"/>
      <c r="T102" s="185"/>
      <c r="U102" s="186"/>
      <c r="V102" s="187">
        <v>0.69</v>
      </c>
      <c r="W102" s="188"/>
      <c r="X102" s="188"/>
      <c r="Y102" s="189"/>
      <c r="Z102" s="179">
        <v>89.7</v>
      </c>
      <c r="AA102" s="180"/>
    </row>
    <row r="103" spans="1:27" ht="10.35" customHeight="1" x14ac:dyDescent="0.2">
      <c r="A103" s="176">
        <v>40005</v>
      </c>
      <c r="B103" s="177"/>
      <c r="C103" s="178"/>
      <c r="D103" s="143" t="s">
        <v>42</v>
      </c>
      <c r="E103" s="144"/>
      <c r="F103" s="144"/>
      <c r="G103" s="144"/>
      <c r="H103" s="144"/>
      <c r="I103" s="144"/>
      <c r="J103" s="145"/>
      <c r="K103" s="179">
        <v>27.21</v>
      </c>
      <c r="L103" s="180"/>
      <c r="M103" s="181" t="s">
        <v>21</v>
      </c>
      <c r="N103" s="182"/>
      <c r="O103" s="183"/>
      <c r="P103" s="192">
        <v>26</v>
      </c>
      <c r="Q103" s="193"/>
      <c r="R103" s="193"/>
      <c r="S103" s="193"/>
      <c r="T103" s="193"/>
      <c r="U103" s="194"/>
      <c r="V103" s="187">
        <v>3.23</v>
      </c>
      <c r="W103" s="188"/>
      <c r="X103" s="188"/>
      <c r="Y103" s="189"/>
      <c r="Z103" s="179">
        <v>83.98</v>
      </c>
      <c r="AA103" s="180"/>
    </row>
    <row r="104" spans="1:27" ht="10.35" customHeight="1" x14ac:dyDescent="0.2">
      <c r="A104" s="176">
        <v>40006</v>
      </c>
      <c r="B104" s="177"/>
      <c r="C104" s="178"/>
      <c r="D104" s="143" t="s">
        <v>43</v>
      </c>
      <c r="E104" s="144"/>
      <c r="F104" s="144"/>
      <c r="G104" s="144"/>
      <c r="H104" s="144"/>
      <c r="I104" s="144"/>
      <c r="J104" s="145"/>
      <c r="K104" s="179">
        <v>27.21</v>
      </c>
      <c r="L104" s="180"/>
      <c r="M104" s="181" t="s">
        <v>22</v>
      </c>
      <c r="N104" s="182"/>
      <c r="O104" s="183"/>
      <c r="P104" s="184">
        <v>130</v>
      </c>
      <c r="Q104" s="185"/>
      <c r="R104" s="185"/>
      <c r="S104" s="185"/>
      <c r="T104" s="185"/>
      <c r="U104" s="186"/>
      <c r="V104" s="187">
        <v>2.77</v>
      </c>
      <c r="W104" s="188"/>
      <c r="X104" s="188"/>
      <c r="Y104" s="189"/>
      <c r="Z104" s="174">
        <v>360.1</v>
      </c>
      <c r="AA104" s="175"/>
    </row>
    <row r="105" spans="1:27" ht="10.35" customHeight="1" x14ac:dyDescent="0.2">
      <c r="A105" s="176">
        <v>40145</v>
      </c>
      <c r="B105" s="177"/>
      <c r="C105" s="178"/>
      <c r="D105" s="143" t="s">
        <v>45</v>
      </c>
      <c r="E105" s="144"/>
      <c r="F105" s="144"/>
      <c r="G105" s="144"/>
      <c r="H105" s="144"/>
      <c r="I105" s="144"/>
      <c r="J105" s="145"/>
      <c r="K105" s="179">
        <v>27.21</v>
      </c>
      <c r="L105" s="180"/>
      <c r="M105" s="181" t="s">
        <v>21</v>
      </c>
      <c r="N105" s="182"/>
      <c r="O105" s="183"/>
      <c r="P105" s="192">
        <v>26</v>
      </c>
      <c r="Q105" s="193"/>
      <c r="R105" s="193"/>
      <c r="S105" s="193"/>
      <c r="T105" s="193"/>
      <c r="U105" s="194"/>
      <c r="V105" s="187">
        <v>2.58</v>
      </c>
      <c r="W105" s="188"/>
      <c r="X105" s="188"/>
      <c r="Y105" s="189"/>
      <c r="Z105" s="179">
        <v>67.08</v>
      </c>
      <c r="AA105" s="180"/>
    </row>
    <row r="106" spans="1:27" ht="20.45" customHeight="1" x14ac:dyDescent="0.2">
      <c r="A106" s="176">
        <v>45465</v>
      </c>
      <c r="B106" s="177"/>
      <c r="C106" s="178"/>
      <c r="D106" s="143" t="s">
        <v>81</v>
      </c>
      <c r="E106" s="144"/>
      <c r="F106" s="144"/>
      <c r="G106" s="144"/>
      <c r="H106" s="144"/>
      <c r="I106" s="144"/>
      <c r="J106" s="145"/>
      <c r="K106" s="179">
        <v>27.21</v>
      </c>
      <c r="L106" s="180"/>
      <c r="M106" s="181" t="s">
        <v>64</v>
      </c>
      <c r="N106" s="182"/>
      <c r="O106" s="183"/>
      <c r="P106" s="192">
        <v>60</v>
      </c>
      <c r="Q106" s="193"/>
      <c r="R106" s="193"/>
      <c r="S106" s="193"/>
      <c r="T106" s="193"/>
      <c r="U106" s="194"/>
      <c r="V106" s="190">
        <v>2278.21</v>
      </c>
      <c r="W106" s="205"/>
      <c r="X106" s="205"/>
      <c r="Y106" s="191"/>
      <c r="Z106" s="206">
        <v>136692.6</v>
      </c>
      <c r="AA106" s="207"/>
    </row>
    <row r="107" spans="1:27" ht="20.45" customHeight="1" x14ac:dyDescent="0.2">
      <c r="A107" s="176">
        <v>40015</v>
      </c>
      <c r="B107" s="177"/>
      <c r="C107" s="178"/>
      <c r="D107" s="143" t="s">
        <v>95</v>
      </c>
      <c r="E107" s="144"/>
      <c r="F107" s="144"/>
      <c r="G107" s="144"/>
      <c r="H107" s="144"/>
      <c r="I107" s="144"/>
      <c r="J107" s="145"/>
      <c r="K107" s="179">
        <v>27.21</v>
      </c>
      <c r="L107" s="180"/>
      <c r="M107" s="181" t="s">
        <v>21</v>
      </c>
      <c r="N107" s="182"/>
      <c r="O107" s="183"/>
      <c r="P107" s="184">
        <v>679.625</v>
      </c>
      <c r="Q107" s="185"/>
      <c r="R107" s="185"/>
      <c r="S107" s="185"/>
      <c r="T107" s="185"/>
      <c r="U107" s="186"/>
      <c r="V107" s="187">
        <v>9.0399999999999991</v>
      </c>
      <c r="W107" s="188"/>
      <c r="X107" s="188"/>
      <c r="Y107" s="189"/>
      <c r="Z107" s="190">
        <v>6143.81</v>
      </c>
      <c r="AA107" s="191"/>
    </row>
    <row r="108" spans="1:27" ht="10.35" customHeight="1" x14ac:dyDescent="0.2">
      <c r="A108" s="176">
        <v>40315</v>
      </c>
      <c r="B108" s="177"/>
      <c r="C108" s="178"/>
      <c r="D108" s="143" t="s">
        <v>65</v>
      </c>
      <c r="E108" s="144"/>
      <c r="F108" s="144"/>
      <c r="G108" s="144"/>
      <c r="H108" s="144"/>
      <c r="I108" s="144"/>
      <c r="J108" s="145"/>
      <c r="K108" s="179">
        <v>27.21</v>
      </c>
      <c r="L108" s="180"/>
      <c r="M108" s="181" t="s">
        <v>21</v>
      </c>
      <c r="N108" s="182"/>
      <c r="O108" s="183"/>
      <c r="P108" s="192">
        <v>32.5</v>
      </c>
      <c r="Q108" s="193"/>
      <c r="R108" s="193"/>
      <c r="S108" s="193"/>
      <c r="T108" s="193"/>
      <c r="U108" s="194"/>
      <c r="V108" s="187">
        <v>5.45</v>
      </c>
      <c r="W108" s="188"/>
      <c r="X108" s="188"/>
      <c r="Y108" s="189"/>
      <c r="Z108" s="174">
        <v>177.12</v>
      </c>
      <c r="AA108" s="175"/>
    </row>
    <row r="109" spans="1:27" ht="10.35" customHeight="1" x14ac:dyDescent="0.2">
      <c r="A109" s="176">
        <v>40320</v>
      </c>
      <c r="B109" s="177"/>
      <c r="C109" s="178"/>
      <c r="D109" s="143" t="s">
        <v>44</v>
      </c>
      <c r="E109" s="144"/>
      <c r="F109" s="144"/>
      <c r="G109" s="144"/>
      <c r="H109" s="144"/>
      <c r="I109" s="144"/>
      <c r="J109" s="145"/>
      <c r="K109" s="179">
        <v>27.21</v>
      </c>
      <c r="L109" s="180"/>
      <c r="M109" s="181" t="s">
        <v>22</v>
      </c>
      <c r="N109" s="182"/>
      <c r="O109" s="183"/>
      <c r="P109" s="184">
        <v>325</v>
      </c>
      <c r="Q109" s="185"/>
      <c r="R109" s="185"/>
      <c r="S109" s="185"/>
      <c r="T109" s="185"/>
      <c r="U109" s="186"/>
      <c r="V109" s="187">
        <v>3.07</v>
      </c>
      <c r="W109" s="188"/>
      <c r="X109" s="188"/>
      <c r="Y109" s="189"/>
      <c r="Z109" s="174">
        <v>997.75</v>
      </c>
      <c r="AA109" s="175"/>
    </row>
    <row r="110" spans="1:27" ht="10.35" customHeight="1" x14ac:dyDescent="0.2">
      <c r="A110" s="176">
        <v>40120</v>
      </c>
      <c r="B110" s="177"/>
      <c r="C110" s="178"/>
      <c r="D110" s="143" t="s">
        <v>46</v>
      </c>
      <c r="E110" s="144"/>
      <c r="F110" s="144"/>
      <c r="G110" s="144"/>
      <c r="H110" s="144"/>
      <c r="I110" s="144"/>
      <c r="J110" s="145"/>
      <c r="K110" s="179">
        <v>27.21</v>
      </c>
      <c r="L110" s="180"/>
      <c r="M110" s="181" t="s">
        <v>20</v>
      </c>
      <c r="N110" s="182"/>
      <c r="O110" s="183"/>
      <c r="P110" s="184">
        <v>339.81200000000001</v>
      </c>
      <c r="Q110" s="185"/>
      <c r="R110" s="185"/>
      <c r="S110" s="185"/>
      <c r="T110" s="185"/>
      <c r="U110" s="186"/>
      <c r="V110" s="187">
        <v>0.52</v>
      </c>
      <c r="W110" s="188"/>
      <c r="X110" s="188"/>
      <c r="Y110" s="189"/>
      <c r="Z110" s="174">
        <v>176.7</v>
      </c>
      <c r="AA110" s="175"/>
    </row>
    <row r="111" spans="1:27" ht="10.35" customHeight="1" x14ac:dyDescent="0.2">
      <c r="A111" s="176">
        <v>40130</v>
      </c>
      <c r="B111" s="177"/>
      <c r="C111" s="178"/>
      <c r="D111" s="143" t="s">
        <v>78</v>
      </c>
      <c r="E111" s="144"/>
      <c r="F111" s="144"/>
      <c r="G111" s="144"/>
      <c r="H111" s="144"/>
      <c r="I111" s="144"/>
      <c r="J111" s="145"/>
      <c r="K111" s="179">
        <v>27.21</v>
      </c>
      <c r="L111" s="180"/>
      <c r="M111" s="181" t="s">
        <v>20</v>
      </c>
      <c r="N111" s="182"/>
      <c r="O111" s="183"/>
      <c r="P111" s="184">
        <v>130</v>
      </c>
      <c r="Q111" s="185"/>
      <c r="R111" s="185"/>
      <c r="S111" s="185"/>
      <c r="T111" s="185"/>
      <c r="U111" s="186"/>
      <c r="V111" s="187">
        <v>0.53</v>
      </c>
      <c r="W111" s="188"/>
      <c r="X111" s="188"/>
      <c r="Y111" s="189"/>
      <c r="Z111" s="179">
        <v>68.900000000000006</v>
      </c>
      <c r="AA111" s="180"/>
    </row>
    <row r="112" spans="1:27" ht="10.35" customHeight="1" x14ac:dyDescent="0.2">
      <c r="A112" s="176">
        <v>40101</v>
      </c>
      <c r="B112" s="177"/>
      <c r="C112" s="178"/>
      <c r="D112" s="143" t="s">
        <v>63</v>
      </c>
      <c r="E112" s="144"/>
      <c r="F112" s="144"/>
      <c r="G112" s="144"/>
      <c r="H112" s="144"/>
      <c r="I112" s="144"/>
      <c r="J112" s="145"/>
      <c r="K112" s="179">
        <v>27.21</v>
      </c>
      <c r="L112" s="180"/>
      <c r="M112" s="181" t="s">
        <v>21</v>
      </c>
      <c r="N112" s="182"/>
      <c r="O112" s="183"/>
      <c r="P112" s="184">
        <v>351</v>
      </c>
      <c r="Q112" s="185"/>
      <c r="R112" s="185"/>
      <c r="S112" s="185"/>
      <c r="T112" s="185"/>
      <c r="U112" s="186"/>
      <c r="V112" s="187">
        <v>6.9</v>
      </c>
      <c r="W112" s="188"/>
      <c r="X112" s="188"/>
      <c r="Y112" s="189"/>
      <c r="Z112" s="190">
        <v>2421.9</v>
      </c>
      <c r="AA112" s="191"/>
    </row>
    <row r="113" spans="1:27" ht="10.35" customHeight="1" x14ac:dyDescent="0.2">
      <c r="A113" s="176">
        <v>40102</v>
      </c>
      <c r="B113" s="177"/>
      <c r="C113" s="178"/>
      <c r="D113" s="143" t="s">
        <v>79</v>
      </c>
      <c r="E113" s="144"/>
      <c r="F113" s="144"/>
      <c r="G113" s="144"/>
      <c r="H113" s="144"/>
      <c r="I113" s="144"/>
      <c r="J113" s="145"/>
      <c r="K113" s="179">
        <v>27.21</v>
      </c>
      <c r="L113" s="180"/>
      <c r="M113" s="181" t="s">
        <v>21</v>
      </c>
      <c r="N113" s="182"/>
      <c r="O113" s="183"/>
      <c r="P113" s="184">
        <v>218.7</v>
      </c>
      <c r="Q113" s="185"/>
      <c r="R113" s="185"/>
      <c r="S113" s="185"/>
      <c r="T113" s="185"/>
      <c r="U113" s="186"/>
      <c r="V113" s="187">
        <v>9.4600000000000009</v>
      </c>
      <c r="W113" s="188"/>
      <c r="X113" s="188"/>
      <c r="Y113" s="189"/>
      <c r="Z113" s="190">
        <v>2068.9</v>
      </c>
      <c r="AA113" s="191"/>
    </row>
    <row r="114" spans="1:27" ht="10.35" customHeight="1" x14ac:dyDescent="0.2">
      <c r="A114" s="176">
        <v>40454</v>
      </c>
      <c r="B114" s="177"/>
      <c r="C114" s="178"/>
      <c r="D114" s="143" t="s">
        <v>82</v>
      </c>
      <c r="E114" s="144"/>
      <c r="F114" s="144"/>
      <c r="G114" s="144"/>
      <c r="H114" s="144"/>
      <c r="I114" s="144"/>
      <c r="J114" s="145"/>
      <c r="K114" s="179">
        <v>27.21</v>
      </c>
      <c r="L114" s="180"/>
      <c r="M114" s="181" t="s">
        <v>24</v>
      </c>
      <c r="N114" s="182"/>
      <c r="O114" s="183"/>
      <c r="P114" s="208">
        <v>11990.334999999999</v>
      </c>
      <c r="Q114" s="209"/>
      <c r="R114" s="209"/>
      <c r="S114" s="209"/>
      <c r="T114" s="209"/>
      <c r="U114" s="210"/>
      <c r="V114" s="187">
        <v>0.96</v>
      </c>
      <c r="W114" s="188"/>
      <c r="X114" s="188"/>
      <c r="Y114" s="189"/>
      <c r="Z114" s="196">
        <v>11510.72</v>
      </c>
      <c r="AA114" s="197"/>
    </row>
    <row r="115" spans="1:27" ht="10.35" customHeight="1" x14ac:dyDescent="0.2">
      <c r="A115" s="176">
        <v>40438</v>
      </c>
      <c r="B115" s="177"/>
      <c r="C115" s="178"/>
      <c r="D115" s="143" t="s">
        <v>83</v>
      </c>
      <c r="E115" s="144"/>
      <c r="F115" s="144"/>
      <c r="G115" s="144"/>
      <c r="H115" s="144"/>
      <c r="I115" s="144"/>
      <c r="J115" s="145"/>
      <c r="K115" s="179">
        <v>27.21</v>
      </c>
      <c r="L115" s="180"/>
      <c r="M115" s="181" t="s">
        <v>24</v>
      </c>
      <c r="N115" s="182"/>
      <c r="O115" s="183"/>
      <c r="P115" s="184">
        <v>746.93799999999999</v>
      </c>
      <c r="Q115" s="185"/>
      <c r="R115" s="185"/>
      <c r="S115" s="185"/>
      <c r="T115" s="185"/>
      <c r="U115" s="186"/>
      <c r="V115" s="187">
        <v>1.86</v>
      </c>
      <c r="W115" s="188"/>
      <c r="X115" s="188"/>
      <c r="Y115" s="189"/>
      <c r="Z115" s="190">
        <v>1389.3</v>
      </c>
      <c r="AA115" s="191"/>
    </row>
    <row r="116" spans="1:27" ht="10.9" customHeight="1" x14ac:dyDescent="0.2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</row>
    <row r="117" spans="1:27" ht="10.35" customHeight="1" x14ac:dyDescent="0.2">
      <c r="A117" s="198"/>
      <c r="B117" s="199"/>
      <c r="C117" s="200"/>
      <c r="D117" s="198" t="s">
        <v>92</v>
      </c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0"/>
    </row>
    <row r="118" spans="1:27" ht="10.35" customHeight="1" x14ac:dyDescent="0.2">
      <c r="A118" s="176">
        <v>40850</v>
      </c>
      <c r="B118" s="177"/>
      <c r="C118" s="178"/>
      <c r="D118" s="143" t="s">
        <v>84</v>
      </c>
      <c r="E118" s="144"/>
      <c r="F118" s="144"/>
      <c r="G118" s="144"/>
      <c r="H118" s="144"/>
      <c r="I118" s="144"/>
      <c r="J118" s="145"/>
      <c r="K118" s="179">
        <v>27.21</v>
      </c>
      <c r="L118" s="180"/>
      <c r="M118" s="181" t="s">
        <v>20</v>
      </c>
      <c r="N118" s="182"/>
      <c r="O118" s="183"/>
      <c r="P118" s="192">
        <v>47.47</v>
      </c>
      <c r="Q118" s="193"/>
      <c r="R118" s="193"/>
      <c r="S118" s="193"/>
      <c r="T118" s="193"/>
      <c r="U118" s="194"/>
      <c r="V118" s="174">
        <v>441.45</v>
      </c>
      <c r="W118" s="201"/>
      <c r="X118" s="201"/>
      <c r="Y118" s="175"/>
      <c r="Z118" s="196">
        <v>20955.63</v>
      </c>
      <c r="AA118" s="197"/>
    </row>
    <row r="119" spans="1:27" ht="10.9" customHeight="1" x14ac:dyDescent="0.2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</row>
    <row r="120" spans="1:27" ht="10.35" customHeight="1" x14ac:dyDescent="0.2">
      <c r="A120" s="198"/>
      <c r="B120" s="199"/>
      <c r="C120" s="200"/>
      <c r="D120" s="198" t="s">
        <v>66</v>
      </c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0"/>
    </row>
    <row r="121" spans="1:27" ht="10.35" customHeight="1" x14ac:dyDescent="0.2">
      <c r="A121" s="176">
        <v>42825</v>
      </c>
      <c r="B121" s="177"/>
      <c r="C121" s="178"/>
      <c r="D121" s="143" t="s">
        <v>67</v>
      </c>
      <c r="E121" s="144"/>
      <c r="F121" s="144"/>
      <c r="G121" s="144"/>
      <c r="H121" s="144"/>
      <c r="I121" s="144"/>
      <c r="J121" s="145"/>
      <c r="K121" s="179">
        <v>27.21</v>
      </c>
      <c r="L121" s="180"/>
      <c r="M121" s="181" t="s">
        <v>21</v>
      </c>
      <c r="N121" s="182"/>
      <c r="O121" s="183"/>
      <c r="P121" s="192">
        <v>25.87</v>
      </c>
      <c r="Q121" s="193"/>
      <c r="R121" s="193"/>
      <c r="S121" s="193"/>
      <c r="T121" s="193"/>
      <c r="U121" s="194"/>
      <c r="V121" s="174">
        <v>840.12</v>
      </c>
      <c r="W121" s="201"/>
      <c r="X121" s="201"/>
      <c r="Y121" s="175"/>
      <c r="Z121" s="196">
        <v>21733.9</v>
      </c>
      <c r="AA121" s="197"/>
    </row>
    <row r="122" spans="1:27" ht="10.35" customHeight="1" x14ac:dyDescent="0.2">
      <c r="A122" s="176">
        <v>40005</v>
      </c>
      <c r="B122" s="177"/>
      <c r="C122" s="178"/>
      <c r="D122" s="143" t="s">
        <v>42</v>
      </c>
      <c r="E122" s="144"/>
      <c r="F122" s="144"/>
      <c r="G122" s="144"/>
      <c r="H122" s="144"/>
      <c r="I122" s="144"/>
      <c r="J122" s="145"/>
      <c r="K122" s="179">
        <v>27.21</v>
      </c>
      <c r="L122" s="180"/>
      <c r="M122" s="181" t="s">
        <v>21</v>
      </c>
      <c r="N122" s="182"/>
      <c r="O122" s="183"/>
      <c r="P122" s="192">
        <v>25.87</v>
      </c>
      <c r="Q122" s="193"/>
      <c r="R122" s="193"/>
      <c r="S122" s="193"/>
      <c r="T122" s="193"/>
      <c r="U122" s="194"/>
      <c r="V122" s="187">
        <v>3.23</v>
      </c>
      <c r="W122" s="188"/>
      <c r="X122" s="188"/>
      <c r="Y122" s="189"/>
      <c r="Z122" s="179">
        <v>83.56</v>
      </c>
      <c r="AA122" s="180"/>
    </row>
    <row r="123" spans="1:27" ht="10.35" customHeight="1" x14ac:dyDescent="0.2">
      <c r="A123" s="176">
        <v>40006</v>
      </c>
      <c r="B123" s="177"/>
      <c r="C123" s="178"/>
      <c r="D123" s="143" t="s">
        <v>43</v>
      </c>
      <c r="E123" s="144"/>
      <c r="F123" s="144"/>
      <c r="G123" s="144"/>
      <c r="H123" s="144"/>
      <c r="I123" s="144"/>
      <c r="J123" s="145"/>
      <c r="K123" s="179">
        <v>27.21</v>
      </c>
      <c r="L123" s="180"/>
      <c r="M123" s="181" t="s">
        <v>22</v>
      </c>
      <c r="N123" s="182"/>
      <c r="O123" s="183"/>
      <c r="P123" s="184">
        <v>129.35</v>
      </c>
      <c r="Q123" s="185"/>
      <c r="R123" s="185"/>
      <c r="S123" s="185"/>
      <c r="T123" s="185"/>
      <c r="U123" s="186"/>
      <c r="V123" s="187">
        <v>2.77</v>
      </c>
      <c r="W123" s="188"/>
      <c r="X123" s="188"/>
      <c r="Y123" s="189"/>
      <c r="Z123" s="174">
        <v>358.29</v>
      </c>
      <c r="AA123" s="175"/>
    </row>
    <row r="124" spans="1:27" ht="10.35" customHeight="1" x14ac:dyDescent="0.2">
      <c r="A124" s="176">
        <v>40145</v>
      </c>
      <c r="B124" s="177"/>
      <c r="C124" s="178"/>
      <c r="D124" s="143" t="s">
        <v>45</v>
      </c>
      <c r="E124" s="144"/>
      <c r="F124" s="144"/>
      <c r="G124" s="144"/>
      <c r="H124" s="144"/>
      <c r="I124" s="144"/>
      <c r="J124" s="145"/>
      <c r="K124" s="179">
        <v>27.21</v>
      </c>
      <c r="L124" s="180"/>
      <c r="M124" s="181" t="s">
        <v>21</v>
      </c>
      <c r="N124" s="182"/>
      <c r="O124" s="183"/>
      <c r="P124" s="192">
        <v>25.87</v>
      </c>
      <c r="Q124" s="193"/>
      <c r="R124" s="193"/>
      <c r="S124" s="193"/>
      <c r="T124" s="193"/>
      <c r="U124" s="194"/>
      <c r="V124" s="187">
        <v>2.58</v>
      </c>
      <c r="W124" s="188"/>
      <c r="X124" s="188"/>
      <c r="Y124" s="189"/>
      <c r="Z124" s="179">
        <v>66.739999999999995</v>
      </c>
      <c r="AA124" s="180"/>
    </row>
    <row r="125" spans="1:27" ht="10.35" customHeight="1" x14ac:dyDescent="0.2">
      <c r="A125" s="176">
        <v>40870</v>
      </c>
      <c r="B125" s="177"/>
      <c r="C125" s="178"/>
      <c r="D125" s="143" t="s">
        <v>85</v>
      </c>
      <c r="E125" s="144"/>
      <c r="F125" s="144"/>
      <c r="G125" s="144"/>
      <c r="H125" s="144"/>
      <c r="I125" s="144"/>
      <c r="J125" s="145"/>
      <c r="K125" s="179">
        <v>27.21</v>
      </c>
      <c r="L125" s="180"/>
      <c r="M125" s="181" t="s">
        <v>20</v>
      </c>
      <c r="N125" s="182"/>
      <c r="O125" s="183"/>
      <c r="P125" s="184">
        <v>220</v>
      </c>
      <c r="Q125" s="185"/>
      <c r="R125" s="185"/>
      <c r="S125" s="185"/>
      <c r="T125" s="185"/>
      <c r="U125" s="186"/>
      <c r="V125" s="187">
        <v>7.84</v>
      </c>
      <c r="W125" s="188"/>
      <c r="X125" s="188"/>
      <c r="Y125" s="189"/>
      <c r="Z125" s="190">
        <v>1724.8</v>
      </c>
      <c r="AA125" s="191"/>
    </row>
    <row r="126" spans="1:27" ht="10.35" customHeight="1" x14ac:dyDescent="0.2">
      <c r="A126" s="176">
        <v>40805</v>
      </c>
      <c r="B126" s="177"/>
      <c r="C126" s="178"/>
      <c r="D126" s="143" t="s">
        <v>86</v>
      </c>
      <c r="E126" s="144"/>
      <c r="F126" s="144"/>
      <c r="G126" s="144"/>
      <c r="H126" s="144"/>
      <c r="I126" s="144"/>
      <c r="J126" s="145"/>
      <c r="K126" s="179">
        <v>27.21</v>
      </c>
      <c r="L126" s="180"/>
      <c r="M126" s="181" t="s">
        <v>87</v>
      </c>
      <c r="N126" s="182"/>
      <c r="O126" s="183"/>
      <c r="P126" s="192">
        <v>40</v>
      </c>
      <c r="Q126" s="193"/>
      <c r="R126" s="193"/>
      <c r="S126" s="193"/>
      <c r="T126" s="193"/>
      <c r="U126" s="194"/>
      <c r="V126" s="179">
        <v>16.350000000000001</v>
      </c>
      <c r="W126" s="195"/>
      <c r="X126" s="195"/>
      <c r="Y126" s="180"/>
      <c r="Z126" s="174">
        <v>654</v>
      </c>
      <c r="AA126" s="175"/>
    </row>
    <row r="127" spans="1:27" ht="10.35" customHeight="1" x14ac:dyDescent="0.2">
      <c r="A127" s="176">
        <v>40880</v>
      </c>
      <c r="B127" s="177"/>
      <c r="C127" s="178"/>
      <c r="D127" s="143" t="s">
        <v>88</v>
      </c>
      <c r="E127" s="144"/>
      <c r="F127" s="144"/>
      <c r="G127" s="144"/>
      <c r="H127" s="144"/>
      <c r="I127" s="144"/>
      <c r="J127" s="145"/>
      <c r="K127" s="179">
        <v>27.21</v>
      </c>
      <c r="L127" s="180"/>
      <c r="M127" s="181" t="s">
        <v>20</v>
      </c>
      <c r="N127" s="182"/>
      <c r="O127" s="183"/>
      <c r="P127" s="184">
        <v>220</v>
      </c>
      <c r="Q127" s="185"/>
      <c r="R127" s="185"/>
      <c r="S127" s="185"/>
      <c r="T127" s="185"/>
      <c r="U127" s="186"/>
      <c r="V127" s="187">
        <v>0.81</v>
      </c>
      <c r="W127" s="188"/>
      <c r="X127" s="188"/>
      <c r="Y127" s="189"/>
      <c r="Z127" s="174">
        <v>178.2</v>
      </c>
      <c r="AA127" s="175"/>
    </row>
    <row r="128" spans="1:27" ht="10.9" customHeight="1" x14ac:dyDescent="0.2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</row>
    <row r="129" spans="1:27" ht="10.35" customHeight="1" x14ac:dyDescent="0.2">
      <c r="A129" s="172" t="s">
        <v>26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52">
        <v>964177.8</v>
      </c>
      <c r="Z129" s="153"/>
      <c r="AA129" s="154"/>
    </row>
    <row r="130" spans="1:27" ht="10.9" customHeight="1" x14ac:dyDescent="0.2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</row>
    <row r="131" spans="1:27" ht="10.9" customHeight="1" x14ac:dyDescent="0.2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</row>
    <row r="132" spans="1:27" ht="10.35" customHeight="1" x14ac:dyDescent="0.2">
      <c r="A132" s="165" t="s">
        <v>12</v>
      </c>
      <c r="B132" s="166"/>
      <c r="C132" s="167"/>
      <c r="D132" s="165" t="s">
        <v>13</v>
      </c>
      <c r="E132" s="166"/>
      <c r="F132" s="166"/>
      <c r="G132" s="166"/>
      <c r="H132" s="166"/>
      <c r="I132" s="166"/>
      <c r="J132" s="167"/>
      <c r="K132" s="168" t="s">
        <v>14</v>
      </c>
      <c r="L132" s="170"/>
      <c r="M132" s="211" t="s">
        <v>15</v>
      </c>
      <c r="N132" s="212"/>
      <c r="O132" s="213"/>
      <c r="P132" s="168" t="s">
        <v>16</v>
      </c>
      <c r="Q132" s="169"/>
      <c r="R132" s="169"/>
      <c r="S132" s="169"/>
      <c r="T132" s="169"/>
      <c r="U132" s="170"/>
      <c r="V132" s="168" t="s">
        <v>17</v>
      </c>
      <c r="W132" s="169"/>
      <c r="X132" s="169"/>
      <c r="Y132" s="170"/>
      <c r="Z132" s="168" t="s">
        <v>18</v>
      </c>
      <c r="AA132" s="170"/>
    </row>
    <row r="133" spans="1:27" ht="10.35" customHeight="1" x14ac:dyDescent="0.2">
      <c r="A133" s="198"/>
      <c r="B133" s="199"/>
      <c r="C133" s="200"/>
      <c r="D133" s="198" t="s">
        <v>124</v>
      </c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0"/>
    </row>
    <row r="134" spans="1:27" ht="10.9" customHeight="1" x14ac:dyDescent="0.2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</row>
    <row r="135" spans="1:27" ht="10.35" customHeight="1" x14ac:dyDescent="0.2">
      <c r="A135" s="198"/>
      <c r="B135" s="199"/>
      <c r="C135" s="200"/>
      <c r="D135" s="198" t="s">
        <v>91</v>
      </c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0"/>
    </row>
    <row r="136" spans="1:27" ht="30.75" customHeight="1" x14ac:dyDescent="0.2">
      <c r="A136" s="176">
        <v>40001</v>
      </c>
      <c r="B136" s="177"/>
      <c r="C136" s="178"/>
      <c r="D136" s="143" t="s">
        <v>19</v>
      </c>
      <c r="E136" s="144"/>
      <c r="F136" s="144"/>
      <c r="G136" s="144"/>
      <c r="H136" s="144"/>
      <c r="I136" s="144"/>
      <c r="J136" s="145"/>
      <c r="K136" s="179">
        <v>27.21</v>
      </c>
      <c r="L136" s="180"/>
      <c r="M136" s="181" t="s">
        <v>20</v>
      </c>
      <c r="N136" s="182"/>
      <c r="O136" s="183"/>
      <c r="P136" s="192">
        <v>77.5</v>
      </c>
      <c r="Q136" s="193"/>
      <c r="R136" s="193"/>
      <c r="S136" s="193"/>
      <c r="T136" s="193"/>
      <c r="U136" s="194"/>
      <c r="V136" s="187">
        <v>0.69</v>
      </c>
      <c r="W136" s="188"/>
      <c r="X136" s="188"/>
      <c r="Y136" s="189"/>
      <c r="Z136" s="179">
        <v>53.47</v>
      </c>
      <c r="AA136" s="180"/>
    </row>
    <row r="137" spans="1:27" ht="20.45" customHeight="1" x14ac:dyDescent="0.2">
      <c r="A137" s="176">
        <v>40003</v>
      </c>
      <c r="B137" s="177"/>
      <c r="C137" s="178"/>
      <c r="D137" s="143" t="s">
        <v>40</v>
      </c>
      <c r="E137" s="144"/>
      <c r="F137" s="144"/>
      <c r="G137" s="144"/>
      <c r="H137" s="144"/>
      <c r="I137" s="144"/>
      <c r="J137" s="145"/>
      <c r="K137" s="179">
        <v>27.21</v>
      </c>
      <c r="L137" s="180"/>
      <c r="M137" s="181" t="s">
        <v>28</v>
      </c>
      <c r="N137" s="182"/>
      <c r="O137" s="183"/>
      <c r="P137" s="192">
        <v>16</v>
      </c>
      <c r="Q137" s="193"/>
      <c r="R137" s="193"/>
      <c r="S137" s="193"/>
      <c r="T137" s="193"/>
      <c r="U137" s="194"/>
      <c r="V137" s="179">
        <v>51.74</v>
      </c>
      <c r="W137" s="195"/>
      <c r="X137" s="195"/>
      <c r="Y137" s="180"/>
      <c r="Z137" s="174">
        <v>827.84</v>
      </c>
      <c r="AA137" s="175"/>
    </row>
    <row r="138" spans="1:27" ht="20.45" customHeight="1" x14ac:dyDescent="0.2">
      <c r="A138" s="176">
        <v>40004</v>
      </c>
      <c r="B138" s="177"/>
      <c r="C138" s="178"/>
      <c r="D138" s="143" t="s">
        <v>41</v>
      </c>
      <c r="E138" s="144"/>
      <c r="F138" s="144"/>
      <c r="G138" s="144"/>
      <c r="H138" s="144"/>
      <c r="I138" s="144"/>
      <c r="J138" s="145"/>
      <c r="K138" s="179">
        <v>27.21</v>
      </c>
      <c r="L138" s="180"/>
      <c r="M138" s="181" t="s">
        <v>28</v>
      </c>
      <c r="N138" s="182"/>
      <c r="O138" s="183"/>
      <c r="P138" s="192">
        <v>10</v>
      </c>
      <c r="Q138" s="193"/>
      <c r="R138" s="193"/>
      <c r="S138" s="193"/>
      <c r="T138" s="193"/>
      <c r="U138" s="194"/>
      <c r="V138" s="174">
        <v>129.38</v>
      </c>
      <c r="W138" s="201"/>
      <c r="X138" s="201"/>
      <c r="Y138" s="175"/>
      <c r="Z138" s="190">
        <v>1293.8</v>
      </c>
      <c r="AA138" s="191"/>
    </row>
    <row r="139" spans="1:27" ht="10.35" customHeight="1" x14ac:dyDescent="0.2">
      <c r="A139" s="176">
        <v>40005</v>
      </c>
      <c r="B139" s="177"/>
      <c r="C139" s="178"/>
      <c r="D139" s="143" t="s">
        <v>42</v>
      </c>
      <c r="E139" s="144"/>
      <c r="F139" s="144"/>
      <c r="G139" s="144"/>
      <c r="H139" s="144"/>
      <c r="I139" s="144"/>
      <c r="J139" s="145"/>
      <c r="K139" s="179">
        <v>27.21</v>
      </c>
      <c r="L139" s="180"/>
      <c r="M139" s="181" t="s">
        <v>21</v>
      </c>
      <c r="N139" s="182"/>
      <c r="O139" s="183"/>
      <c r="P139" s="192">
        <v>28.702999999999999</v>
      </c>
      <c r="Q139" s="193"/>
      <c r="R139" s="193"/>
      <c r="S139" s="193"/>
      <c r="T139" s="193"/>
      <c r="U139" s="194"/>
      <c r="V139" s="187">
        <v>3.23</v>
      </c>
      <c r="W139" s="188"/>
      <c r="X139" s="188"/>
      <c r="Y139" s="189"/>
      <c r="Z139" s="179">
        <v>92.71</v>
      </c>
      <c r="AA139" s="180"/>
    </row>
    <row r="140" spans="1:27" ht="10.35" customHeight="1" x14ac:dyDescent="0.2">
      <c r="A140" s="176">
        <v>40006</v>
      </c>
      <c r="B140" s="177"/>
      <c r="C140" s="178"/>
      <c r="D140" s="143" t="s">
        <v>43</v>
      </c>
      <c r="E140" s="144"/>
      <c r="F140" s="144"/>
      <c r="G140" s="144"/>
      <c r="H140" s="144"/>
      <c r="I140" s="144"/>
      <c r="J140" s="145"/>
      <c r="K140" s="179">
        <v>27.21</v>
      </c>
      <c r="L140" s="180"/>
      <c r="M140" s="181" t="s">
        <v>22</v>
      </c>
      <c r="N140" s="182"/>
      <c r="O140" s="183"/>
      <c r="P140" s="184">
        <v>143.51499999999999</v>
      </c>
      <c r="Q140" s="185"/>
      <c r="R140" s="185"/>
      <c r="S140" s="185"/>
      <c r="T140" s="185"/>
      <c r="U140" s="186"/>
      <c r="V140" s="187">
        <v>2.77</v>
      </c>
      <c r="W140" s="188"/>
      <c r="X140" s="188"/>
      <c r="Y140" s="189"/>
      <c r="Z140" s="174">
        <v>397.53</v>
      </c>
      <c r="AA140" s="175"/>
    </row>
    <row r="141" spans="1:27" ht="20.45" customHeight="1" x14ac:dyDescent="0.2">
      <c r="A141" s="176">
        <v>40015</v>
      </c>
      <c r="B141" s="177"/>
      <c r="C141" s="178"/>
      <c r="D141" s="143" t="s">
        <v>95</v>
      </c>
      <c r="E141" s="144"/>
      <c r="F141" s="144"/>
      <c r="G141" s="144"/>
      <c r="H141" s="144"/>
      <c r="I141" s="144"/>
      <c r="J141" s="145"/>
      <c r="K141" s="179">
        <v>27.21</v>
      </c>
      <c r="L141" s="180"/>
      <c r="M141" s="181" t="s">
        <v>21</v>
      </c>
      <c r="N141" s="182"/>
      <c r="O141" s="183"/>
      <c r="P141" s="184">
        <v>514.5</v>
      </c>
      <c r="Q141" s="185"/>
      <c r="R141" s="185"/>
      <c r="S141" s="185"/>
      <c r="T141" s="185"/>
      <c r="U141" s="186"/>
      <c r="V141" s="187">
        <v>9.0399999999999991</v>
      </c>
      <c r="W141" s="188"/>
      <c r="X141" s="188"/>
      <c r="Y141" s="189"/>
      <c r="Z141" s="190">
        <v>4651.08</v>
      </c>
      <c r="AA141" s="191"/>
    </row>
    <row r="142" spans="1:27" ht="20.45" customHeight="1" x14ac:dyDescent="0.2">
      <c r="A142" s="176">
        <v>40085</v>
      </c>
      <c r="B142" s="177"/>
      <c r="C142" s="178"/>
      <c r="D142" s="143" t="s">
        <v>76</v>
      </c>
      <c r="E142" s="144"/>
      <c r="F142" s="144"/>
      <c r="G142" s="144"/>
      <c r="H142" s="144"/>
      <c r="I142" s="144"/>
      <c r="J142" s="145"/>
      <c r="K142" s="179">
        <v>27.21</v>
      </c>
      <c r="L142" s="180"/>
      <c r="M142" s="181" t="s">
        <v>21</v>
      </c>
      <c r="N142" s="182"/>
      <c r="O142" s="183"/>
      <c r="P142" s="192">
        <v>38.75</v>
      </c>
      <c r="Q142" s="193"/>
      <c r="R142" s="193"/>
      <c r="S142" s="193"/>
      <c r="T142" s="193"/>
      <c r="U142" s="194"/>
      <c r="V142" s="179">
        <v>27.35</v>
      </c>
      <c r="W142" s="195"/>
      <c r="X142" s="195"/>
      <c r="Y142" s="180"/>
      <c r="Z142" s="190">
        <v>1059.81</v>
      </c>
      <c r="AA142" s="191"/>
    </row>
    <row r="143" spans="1:27" ht="10.35" customHeight="1" x14ac:dyDescent="0.2">
      <c r="A143" s="176">
        <v>41295</v>
      </c>
      <c r="B143" s="177"/>
      <c r="C143" s="178"/>
      <c r="D143" s="143" t="s">
        <v>77</v>
      </c>
      <c r="E143" s="144"/>
      <c r="F143" s="144"/>
      <c r="G143" s="144"/>
      <c r="H143" s="144"/>
      <c r="I143" s="144"/>
      <c r="J143" s="145"/>
      <c r="K143" s="179">
        <v>27.21</v>
      </c>
      <c r="L143" s="180"/>
      <c r="M143" s="181" t="s">
        <v>21</v>
      </c>
      <c r="N143" s="182"/>
      <c r="O143" s="183"/>
      <c r="P143" s="184">
        <v>116.25</v>
      </c>
      <c r="Q143" s="185"/>
      <c r="R143" s="185"/>
      <c r="S143" s="185"/>
      <c r="T143" s="185"/>
      <c r="U143" s="186"/>
      <c r="V143" s="179">
        <v>10.46</v>
      </c>
      <c r="W143" s="195"/>
      <c r="X143" s="195"/>
      <c r="Y143" s="180"/>
      <c r="Z143" s="190">
        <v>1215.97</v>
      </c>
      <c r="AA143" s="191"/>
    </row>
    <row r="144" spans="1:27" ht="10.35" customHeight="1" x14ac:dyDescent="0.2">
      <c r="A144" s="176">
        <v>40145</v>
      </c>
      <c r="B144" s="177"/>
      <c r="C144" s="178"/>
      <c r="D144" s="143" t="s">
        <v>45</v>
      </c>
      <c r="E144" s="144"/>
      <c r="F144" s="144"/>
      <c r="G144" s="144"/>
      <c r="H144" s="144"/>
      <c r="I144" s="144"/>
      <c r="J144" s="145"/>
      <c r="K144" s="179">
        <v>27.21</v>
      </c>
      <c r="L144" s="180"/>
      <c r="M144" s="181" t="s">
        <v>21</v>
      </c>
      <c r="N144" s="182"/>
      <c r="O144" s="183"/>
      <c r="P144" s="192">
        <v>67.453000000000003</v>
      </c>
      <c r="Q144" s="193"/>
      <c r="R144" s="193"/>
      <c r="S144" s="193"/>
      <c r="T144" s="193"/>
      <c r="U144" s="194"/>
      <c r="V144" s="187">
        <v>2.58</v>
      </c>
      <c r="W144" s="188"/>
      <c r="X144" s="188"/>
      <c r="Y144" s="189"/>
      <c r="Z144" s="174">
        <v>174.02</v>
      </c>
      <c r="AA144" s="175"/>
    </row>
    <row r="145" spans="1:27" ht="10.35" customHeight="1" x14ac:dyDescent="0.2">
      <c r="A145" s="176">
        <v>40315</v>
      </c>
      <c r="B145" s="177"/>
      <c r="C145" s="178"/>
      <c r="D145" s="143" t="s">
        <v>65</v>
      </c>
      <c r="E145" s="144"/>
      <c r="F145" s="144"/>
      <c r="G145" s="144"/>
      <c r="H145" s="144"/>
      <c r="I145" s="144"/>
      <c r="J145" s="145"/>
      <c r="K145" s="179">
        <v>27.21</v>
      </c>
      <c r="L145" s="180"/>
      <c r="M145" s="181" t="s">
        <v>21</v>
      </c>
      <c r="N145" s="182"/>
      <c r="O145" s="183"/>
      <c r="P145" s="192">
        <v>19.375</v>
      </c>
      <c r="Q145" s="193"/>
      <c r="R145" s="193"/>
      <c r="S145" s="193"/>
      <c r="T145" s="193"/>
      <c r="U145" s="194"/>
      <c r="V145" s="187">
        <v>5.45</v>
      </c>
      <c r="W145" s="188"/>
      <c r="X145" s="188"/>
      <c r="Y145" s="189"/>
      <c r="Z145" s="174">
        <v>105.59</v>
      </c>
      <c r="AA145" s="175"/>
    </row>
    <row r="146" spans="1:27" ht="10.35" customHeight="1" x14ac:dyDescent="0.2">
      <c r="A146" s="176">
        <v>40320</v>
      </c>
      <c r="B146" s="177"/>
      <c r="C146" s="178"/>
      <c r="D146" s="143" t="s">
        <v>44</v>
      </c>
      <c r="E146" s="144"/>
      <c r="F146" s="144"/>
      <c r="G146" s="144"/>
      <c r="H146" s="144"/>
      <c r="I146" s="144"/>
      <c r="J146" s="145"/>
      <c r="K146" s="179">
        <v>27.21</v>
      </c>
      <c r="L146" s="180"/>
      <c r="M146" s="181" t="s">
        <v>22</v>
      </c>
      <c r="N146" s="182"/>
      <c r="O146" s="183"/>
      <c r="P146" s="184">
        <v>193.75</v>
      </c>
      <c r="Q146" s="185"/>
      <c r="R146" s="185"/>
      <c r="S146" s="185"/>
      <c r="T146" s="185"/>
      <c r="U146" s="186"/>
      <c r="V146" s="187">
        <v>3.07</v>
      </c>
      <c r="W146" s="188"/>
      <c r="X146" s="188"/>
      <c r="Y146" s="189"/>
      <c r="Z146" s="174">
        <v>594.80999999999995</v>
      </c>
      <c r="AA146" s="175"/>
    </row>
    <row r="147" spans="1:27" ht="10.35" customHeight="1" x14ac:dyDescent="0.2">
      <c r="A147" s="176">
        <v>40120</v>
      </c>
      <c r="B147" s="177"/>
      <c r="C147" s="178"/>
      <c r="D147" s="143" t="s">
        <v>46</v>
      </c>
      <c r="E147" s="144"/>
      <c r="F147" s="144"/>
      <c r="G147" s="144"/>
      <c r="H147" s="144"/>
      <c r="I147" s="144"/>
      <c r="J147" s="145"/>
      <c r="K147" s="179">
        <v>27.21</v>
      </c>
      <c r="L147" s="180"/>
      <c r="M147" s="181" t="s">
        <v>20</v>
      </c>
      <c r="N147" s="182"/>
      <c r="O147" s="183"/>
      <c r="P147" s="184">
        <v>381.75</v>
      </c>
      <c r="Q147" s="185"/>
      <c r="R147" s="185"/>
      <c r="S147" s="185"/>
      <c r="T147" s="185"/>
      <c r="U147" s="186"/>
      <c r="V147" s="187">
        <v>0.52</v>
      </c>
      <c r="W147" s="188"/>
      <c r="X147" s="188"/>
      <c r="Y147" s="189"/>
      <c r="Z147" s="174">
        <v>198.51</v>
      </c>
      <c r="AA147" s="175"/>
    </row>
    <row r="148" spans="1:27" ht="10.35" customHeight="1" x14ac:dyDescent="0.2">
      <c r="A148" s="176">
        <v>40130</v>
      </c>
      <c r="B148" s="177"/>
      <c r="C148" s="178"/>
      <c r="D148" s="143" t="s">
        <v>78</v>
      </c>
      <c r="E148" s="144"/>
      <c r="F148" s="144"/>
      <c r="G148" s="144"/>
      <c r="H148" s="144"/>
      <c r="I148" s="144"/>
      <c r="J148" s="145"/>
      <c r="K148" s="179">
        <v>27.21</v>
      </c>
      <c r="L148" s="180"/>
      <c r="M148" s="181" t="s">
        <v>20</v>
      </c>
      <c r="N148" s="182"/>
      <c r="O148" s="183"/>
      <c r="P148" s="192">
        <v>77.5</v>
      </c>
      <c r="Q148" s="193"/>
      <c r="R148" s="193"/>
      <c r="S148" s="193"/>
      <c r="T148" s="193"/>
      <c r="U148" s="194"/>
      <c r="V148" s="187">
        <v>0.53</v>
      </c>
      <c r="W148" s="188"/>
      <c r="X148" s="188"/>
      <c r="Y148" s="189"/>
      <c r="Z148" s="179">
        <v>41.07</v>
      </c>
      <c r="AA148" s="180"/>
    </row>
    <row r="149" spans="1:27" ht="10.35" customHeight="1" x14ac:dyDescent="0.2">
      <c r="A149" s="176">
        <v>40102</v>
      </c>
      <c r="B149" s="177"/>
      <c r="C149" s="178"/>
      <c r="D149" s="143" t="s">
        <v>79</v>
      </c>
      <c r="E149" s="144"/>
      <c r="F149" s="144"/>
      <c r="G149" s="144"/>
      <c r="H149" s="144"/>
      <c r="I149" s="144"/>
      <c r="J149" s="145"/>
      <c r="K149" s="179">
        <v>27.21</v>
      </c>
      <c r="L149" s="180"/>
      <c r="M149" s="181" t="s">
        <v>21</v>
      </c>
      <c r="N149" s="182"/>
      <c r="O149" s="183"/>
      <c r="P149" s="184">
        <v>221</v>
      </c>
      <c r="Q149" s="185"/>
      <c r="R149" s="185"/>
      <c r="S149" s="185"/>
      <c r="T149" s="185"/>
      <c r="U149" s="186"/>
      <c r="V149" s="187">
        <v>9.4600000000000009</v>
      </c>
      <c r="W149" s="188"/>
      <c r="X149" s="188"/>
      <c r="Y149" s="189"/>
      <c r="Z149" s="190">
        <v>2090.66</v>
      </c>
      <c r="AA149" s="191"/>
    </row>
    <row r="150" spans="1:27" ht="10.35" customHeight="1" x14ac:dyDescent="0.2">
      <c r="A150" s="176">
        <v>40101</v>
      </c>
      <c r="B150" s="177"/>
      <c r="C150" s="178"/>
      <c r="D150" s="143" t="s">
        <v>63</v>
      </c>
      <c r="E150" s="144"/>
      <c r="F150" s="144"/>
      <c r="G150" s="144"/>
      <c r="H150" s="144"/>
      <c r="I150" s="144"/>
      <c r="J150" s="145"/>
      <c r="K150" s="179">
        <v>27.21</v>
      </c>
      <c r="L150" s="180"/>
      <c r="M150" s="181" t="s">
        <v>21</v>
      </c>
      <c r="N150" s="182"/>
      <c r="O150" s="183"/>
      <c r="P150" s="184">
        <v>190.6</v>
      </c>
      <c r="Q150" s="185"/>
      <c r="R150" s="185"/>
      <c r="S150" s="185"/>
      <c r="T150" s="185"/>
      <c r="U150" s="186"/>
      <c r="V150" s="187">
        <v>6.9</v>
      </c>
      <c r="W150" s="188"/>
      <c r="X150" s="188"/>
      <c r="Y150" s="189"/>
      <c r="Z150" s="190">
        <v>1315.14</v>
      </c>
      <c r="AA150" s="191"/>
    </row>
    <row r="151" spans="1:27" ht="20.45" customHeight="1" x14ac:dyDescent="0.2">
      <c r="A151" s="176">
        <v>40105</v>
      </c>
      <c r="B151" s="177"/>
      <c r="C151" s="178"/>
      <c r="D151" s="143" t="s">
        <v>80</v>
      </c>
      <c r="E151" s="144"/>
      <c r="F151" s="144"/>
      <c r="G151" s="144"/>
      <c r="H151" s="144"/>
      <c r="I151" s="144"/>
      <c r="J151" s="145"/>
      <c r="K151" s="179">
        <v>27.21</v>
      </c>
      <c r="L151" s="180"/>
      <c r="M151" s="181" t="s">
        <v>21</v>
      </c>
      <c r="N151" s="182"/>
      <c r="O151" s="183"/>
      <c r="P151" s="192">
        <v>15.5</v>
      </c>
      <c r="Q151" s="193"/>
      <c r="R151" s="193"/>
      <c r="S151" s="193"/>
      <c r="T151" s="193"/>
      <c r="U151" s="194"/>
      <c r="V151" s="179">
        <v>11.95</v>
      </c>
      <c r="W151" s="195"/>
      <c r="X151" s="195"/>
      <c r="Y151" s="180"/>
      <c r="Z151" s="174">
        <v>185.22</v>
      </c>
      <c r="AA151" s="175"/>
    </row>
    <row r="152" spans="1:27" ht="10.9" customHeight="1" x14ac:dyDescent="0.2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</row>
    <row r="153" spans="1:27" ht="10.35" customHeight="1" x14ac:dyDescent="0.2">
      <c r="A153" s="198"/>
      <c r="B153" s="199"/>
      <c r="C153" s="200"/>
      <c r="D153" s="198" t="s">
        <v>106</v>
      </c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0"/>
    </row>
    <row r="154" spans="1:27" ht="10.35" customHeight="1" x14ac:dyDescent="0.2">
      <c r="A154" s="176">
        <v>45030</v>
      </c>
      <c r="B154" s="177"/>
      <c r="C154" s="178"/>
      <c r="D154" s="143" t="s">
        <v>61</v>
      </c>
      <c r="E154" s="144"/>
      <c r="F154" s="144"/>
      <c r="G154" s="144"/>
      <c r="H154" s="144"/>
      <c r="I154" s="144"/>
      <c r="J154" s="145"/>
      <c r="K154" s="179">
        <v>27.21</v>
      </c>
      <c r="L154" s="180"/>
      <c r="M154" s="181" t="s">
        <v>21</v>
      </c>
      <c r="N154" s="182"/>
      <c r="O154" s="183"/>
      <c r="P154" s="192">
        <v>18.149999999999999</v>
      </c>
      <c r="Q154" s="193"/>
      <c r="R154" s="193"/>
      <c r="S154" s="193"/>
      <c r="T154" s="193"/>
      <c r="U154" s="194"/>
      <c r="V154" s="174">
        <v>209.6</v>
      </c>
      <c r="W154" s="201"/>
      <c r="X154" s="201"/>
      <c r="Y154" s="175"/>
      <c r="Z154" s="190">
        <v>3804.24</v>
      </c>
      <c r="AA154" s="191"/>
    </row>
    <row r="155" spans="1:27" ht="10.35" customHeight="1" x14ac:dyDescent="0.2">
      <c r="A155" s="176">
        <v>41294</v>
      </c>
      <c r="B155" s="177"/>
      <c r="C155" s="178"/>
      <c r="D155" s="143" t="s">
        <v>47</v>
      </c>
      <c r="E155" s="144"/>
      <c r="F155" s="144"/>
      <c r="G155" s="144"/>
      <c r="H155" s="144"/>
      <c r="I155" s="144"/>
      <c r="J155" s="145"/>
      <c r="K155" s="179">
        <v>27.21</v>
      </c>
      <c r="L155" s="180"/>
      <c r="M155" s="181" t="s">
        <v>21</v>
      </c>
      <c r="N155" s="182"/>
      <c r="O155" s="183"/>
      <c r="P155" s="214">
        <v>6.05</v>
      </c>
      <c r="Q155" s="215"/>
      <c r="R155" s="215"/>
      <c r="S155" s="215"/>
      <c r="T155" s="215"/>
      <c r="U155" s="216"/>
      <c r="V155" s="174">
        <v>137.1</v>
      </c>
      <c r="W155" s="201"/>
      <c r="X155" s="201"/>
      <c r="Y155" s="175"/>
      <c r="Z155" s="174">
        <v>829.45</v>
      </c>
      <c r="AA155" s="175"/>
    </row>
    <row r="156" spans="1:27" ht="10.35" customHeight="1" x14ac:dyDescent="0.2">
      <c r="A156" s="176">
        <v>45050</v>
      </c>
      <c r="B156" s="177"/>
      <c r="C156" s="178"/>
      <c r="D156" s="143" t="s">
        <v>55</v>
      </c>
      <c r="E156" s="144"/>
      <c r="F156" s="144"/>
      <c r="G156" s="144"/>
      <c r="H156" s="144"/>
      <c r="I156" s="144"/>
      <c r="J156" s="145"/>
      <c r="K156" s="179">
        <v>27.21</v>
      </c>
      <c r="L156" s="180"/>
      <c r="M156" s="181" t="s">
        <v>21</v>
      </c>
      <c r="N156" s="182"/>
      <c r="O156" s="183"/>
      <c r="P156" s="214">
        <v>5.75</v>
      </c>
      <c r="Q156" s="215"/>
      <c r="R156" s="215"/>
      <c r="S156" s="215"/>
      <c r="T156" s="215"/>
      <c r="U156" s="216"/>
      <c r="V156" s="174">
        <v>682.17</v>
      </c>
      <c r="W156" s="201"/>
      <c r="X156" s="201"/>
      <c r="Y156" s="175"/>
      <c r="Z156" s="190">
        <v>3922.47</v>
      </c>
      <c r="AA156" s="191"/>
    </row>
    <row r="157" spans="1:27" ht="20.45" customHeight="1" x14ac:dyDescent="0.2">
      <c r="A157" s="176">
        <v>45155</v>
      </c>
      <c r="B157" s="177"/>
      <c r="C157" s="178"/>
      <c r="D157" s="143" t="s">
        <v>48</v>
      </c>
      <c r="E157" s="144"/>
      <c r="F157" s="144"/>
      <c r="G157" s="144"/>
      <c r="H157" s="144"/>
      <c r="I157" s="144"/>
      <c r="J157" s="145"/>
      <c r="K157" s="179">
        <v>27.21</v>
      </c>
      <c r="L157" s="180"/>
      <c r="M157" s="181" t="s">
        <v>49</v>
      </c>
      <c r="N157" s="182"/>
      <c r="O157" s="183"/>
      <c r="P157" s="202">
        <v>3005.1309999999999</v>
      </c>
      <c r="Q157" s="203"/>
      <c r="R157" s="203"/>
      <c r="S157" s="203"/>
      <c r="T157" s="203"/>
      <c r="U157" s="204"/>
      <c r="V157" s="179">
        <v>16.32</v>
      </c>
      <c r="W157" s="195"/>
      <c r="X157" s="195"/>
      <c r="Y157" s="180"/>
      <c r="Z157" s="196">
        <v>49043.73</v>
      </c>
      <c r="AA157" s="197"/>
    </row>
    <row r="158" spans="1:27" ht="30.75" customHeight="1" x14ac:dyDescent="0.2">
      <c r="A158" s="176">
        <v>45145</v>
      </c>
      <c r="B158" s="177"/>
      <c r="C158" s="178"/>
      <c r="D158" s="143" t="s">
        <v>56</v>
      </c>
      <c r="E158" s="144"/>
      <c r="F158" s="144"/>
      <c r="G158" s="144"/>
      <c r="H158" s="144"/>
      <c r="I158" s="144"/>
      <c r="J158" s="145"/>
      <c r="K158" s="179">
        <v>27.21</v>
      </c>
      <c r="L158" s="180"/>
      <c r="M158" s="181" t="s">
        <v>20</v>
      </c>
      <c r="N158" s="182"/>
      <c r="O158" s="183"/>
      <c r="P158" s="184">
        <v>204.62700000000001</v>
      </c>
      <c r="Q158" s="185"/>
      <c r="R158" s="185"/>
      <c r="S158" s="185"/>
      <c r="T158" s="185"/>
      <c r="U158" s="186"/>
      <c r="V158" s="174">
        <v>107.04</v>
      </c>
      <c r="W158" s="201"/>
      <c r="X158" s="201"/>
      <c r="Y158" s="175"/>
      <c r="Z158" s="196">
        <v>21903.27</v>
      </c>
      <c r="AA158" s="197"/>
    </row>
    <row r="159" spans="1:27" ht="10.35" customHeight="1" x14ac:dyDescent="0.2">
      <c r="A159" s="176">
        <v>45140</v>
      </c>
      <c r="B159" s="177"/>
      <c r="C159" s="178"/>
      <c r="D159" s="143" t="s">
        <v>50</v>
      </c>
      <c r="E159" s="144"/>
      <c r="F159" s="144"/>
      <c r="G159" s="144"/>
      <c r="H159" s="144"/>
      <c r="I159" s="144"/>
      <c r="J159" s="145"/>
      <c r="K159" s="179">
        <v>27.21</v>
      </c>
      <c r="L159" s="180"/>
      <c r="M159" s="181" t="s">
        <v>21</v>
      </c>
      <c r="N159" s="182"/>
      <c r="O159" s="183"/>
      <c r="P159" s="184">
        <v>125</v>
      </c>
      <c r="Q159" s="185"/>
      <c r="R159" s="185"/>
      <c r="S159" s="185"/>
      <c r="T159" s="185"/>
      <c r="U159" s="186"/>
      <c r="V159" s="179">
        <v>75.709999999999994</v>
      </c>
      <c r="W159" s="195"/>
      <c r="X159" s="195"/>
      <c r="Y159" s="180"/>
      <c r="Z159" s="190">
        <v>9463.75</v>
      </c>
      <c r="AA159" s="191"/>
    </row>
    <row r="160" spans="1:27" ht="10.35" customHeight="1" x14ac:dyDescent="0.2">
      <c r="A160" s="176">
        <v>45166</v>
      </c>
      <c r="B160" s="177"/>
      <c r="C160" s="178"/>
      <c r="D160" s="143" t="s">
        <v>107</v>
      </c>
      <c r="E160" s="144"/>
      <c r="F160" s="144"/>
      <c r="G160" s="144"/>
      <c r="H160" s="144"/>
      <c r="I160" s="144"/>
      <c r="J160" s="145"/>
      <c r="K160" s="179">
        <v>27.21</v>
      </c>
      <c r="L160" s="180"/>
      <c r="M160" s="181" t="s">
        <v>21</v>
      </c>
      <c r="N160" s="182"/>
      <c r="O160" s="183"/>
      <c r="P160" s="192">
        <v>29.2</v>
      </c>
      <c r="Q160" s="193"/>
      <c r="R160" s="193"/>
      <c r="S160" s="193"/>
      <c r="T160" s="193"/>
      <c r="U160" s="194"/>
      <c r="V160" s="174">
        <v>758.94</v>
      </c>
      <c r="W160" s="201"/>
      <c r="X160" s="201"/>
      <c r="Y160" s="175"/>
      <c r="Z160" s="196">
        <v>22161.040000000001</v>
      </c>
      <c r="AA160" s="197"/>
    </row>
    <row r="161" spans="1:27" ht="20.45" customHeight="1" x14ac:dyDescent="0.2">
      <c r="A161" s="176">
        <v>40450</v>
      </c>
      <c r="B161" s="177"/>
      <c r="C161" s="178"/>
      <c r="D161" s="143" t="s">
        <v>25</v>
      </c>
      <c r="E161" s="144"/>
      <c r="F161" s="144"/>
      <c r="G161" s="144"/>
      <c r="H161" s="144"/>
      <c r="I161" s="144"/>
      <c r="J161" s="145"/>
      <c r="K161" s="179">
        <v>27.21</v>
      </c>
      <c r="L161" s="180"/>
      <c r="M161" s="181" t="s">
        <v>23</v>
      </c>
      <c r="N161" s="182"/>
      <c r="O161" s="183"/>
      <c r="P161" s="202">
        <v>1020.391</v>
      </c>
      <c r="Q161" s="203"/>
      <c r="R161" s="203"/>
      <c r="S161" s="203"/>
      <c r="T161" s="203"/>
      <c r="U161" s="204"/>
      <c r="V161" s="187">
        <v>0.91</v>
      </c>
      <c r="W161" s="188"/>
      <c r="X161" s="188"/>
      <c r="Y161" s="189"/>
      <c r="Z161" s="174">
        <v>928.55</v>
      </c>
      <c r="AA161" s="175"/>
    </row>
    <row r="162" spans="1:27" ht="10.35" customHeight="1" x14ac:dyDescent="0.2">
      <c r="A162" s="176">
        <v>40455</v>
      </c>
      <c r="B162" s="177"/>
      <c r="C162" s="178"/>
      <c r="D162" s="143" t="s">
        <v>34</v>
      </c>
      <c r="E162" s="144"/>
      <c r="F162" s="144"/>
      <c r="G162" s="144"/>
      <c r="H162" s="144"/>
      <c r="I162" s="144"/>
      <c r="J162" s="145"/>
      <c r="K162" s="179">
        <v>27.21</v>
      </c>
      <c r="L162" s="180"/>
      <c r="M162" s="181" t="s">
        <v>22</v>
      </c>
      <c r="N162" s="182"/>
      <c r="O162" s="183"/>
      <c r="P162" s="202">
        <v>7679.375</v>
      </c>
      <c r="Q162" s="203"/>
      <c r="R162" s="203"/>
      <c r="S162" s="203"/>
      <c r="T162" s="203"/>
      <c r="U162" s="204"/>
      <c r="V162" s="187">
        <v>1.5</v>
      </c>
      <c r="W162" s="188"/>
      <c r="X162" s="188"/>
      <c r="Y162" s="189"/>
      <c r="Z162" s="196">
        <v>11519.06</v>
      </c>
      <c r="AA162" s="197"/>
    </row>
    <row r="163" spans="1:27" ht="10.35" customHeight="1" x14ac:dyDescent="0.2">
      <c r="A163" s="176">
        <v>40451</v>
      </c>
      <c r="B163" s="177"/>
      <c r="C163" s="178"/>
      <c r="D163" s="143" t="s">
        <v>51</v>
      </c>
      <c r="E163" s="144"/>
      <c r="F163" s="144"/>
      <c r="G163" s="144"/>
      <c r="H163" s="144"/>
      <c r="I163" s="144"/>
      <c r="J163" s="145"/>
      <c r="K163" s="179">
        <v>27.21</v>
      </c>
      <c r="L163" s="180"/>
      <c r="M163" s="181" t="s">
        <v>24</v>
      </c>
      <c r="N163" s="182"/>
      <c r="O163" s="183"/>
      <c r="P163" s="184">
        <v>354.60500000000002</v>
      </c>
      <c r="Q163" s="185"/>
      <c r="R163" s="185"/>
      <c r="S163" s="185"/>
      <c r="T163" s="185"/>
      <c r="U163" s="186"/>
      <c r="V163" s="187">
        <v>0.91</v>
      </c>
      <c r="W163" s="188"/>
      <c r="X163" s="188"/>
      <c r="Y163" s="189"/>
      <c r="Z163" s="174">
        <v>322.69</v>
      </c>
      <c r="AA163" s="175"/>
    </row>
    <row r="164" spans="1:27" ht="10.35" customHeight="1" x14ac:dyDescent="0.2">
      <c r="A164" s="176">
        <v>40453</v>
      </c>
      <c r="B164" s="177"/>
      <c r="C164" s="178"/>
      <c r="D164" s="143" t="s">
        <v>52</v>
      </c>
      <c r="E164" s="144"/>
      <c r="F164" s="144"/>
      <c r="G164" s="144"/>
      <c r="H164" s="144"/>
      <c r="I164" s="144"/>
      <c r="J164" s="145"/>
      <c r="K164" s="179">
        <v>27.21</v>
      </c>
      <c r="L164" s="180"/>
      <c r="M164" s="181" t="s">
        <v>24</v>
      </c>
      <c r="N164" s="182"/>
      <c r="O164" s="183"/>
      <c r="P164" s="184">
        <v>469.03300000000002</v>
      </c>
      <c r="Q164" s="185"/>
      <c r="R164" s="185"/>
      <c r="S164" s="185"/>
      <c r="T164" s="185"/>
      <c r="U164" s="186"/>
      <c r="V164" s="187">
        <v>0.91</v>
      </c>
      <c r="W164" s="188"/>
      <c r="X164" s="188"/>
      <c r="Y164" s="189"/>
      <c r="Z164" s="174">
        <v>426.82</v>
      </c>
      <c r="AA164" s="175"/>
    </row>
    <row r="165" spans="1:27" ht="10.35" customHeight="1" x14ac:dyDescent="0.2">
      <c r="A165" s="176">
        <v>40449</v>
      </c>
      <c r="B165" s="177"/>
      <c r="C165" s="178"/>
      <c r="D165" s="143" t="s">
        <v>57</v>
      </c>
      <c r="E165" s="144"/>
      <c r="F165" s="144"/>
      <c r="G165" s="144"/>
      <c r="H165" s="144"/>
      <c r="I165" s="144"/>
      <c r="J165" s="145"/>
      <c r="K165" s="179">
        <v>27.21</v>
      </c>
      <c r="L165" s="180"/>
      <c r="M165" s="181" t="s">
        <v>24</v>
      </c>
      <c r="N165" s="182"/>
      <c r="O165" s="183"/>
      <c r="P165" s="184">
        <v>155.12200000000001</v>
      </c>
      <c r="Q165" s="185"/>
      <c r="R165" s="185"/>
      <c r="S165" s="185"/>
      <c r="T165" s="185"/>
      <c r="U165" s="186"/>
      <c r="V165" s="187">
        <v>1.78</v>
      </c>
      <c r="W165" s="188"/>
      <c r="X165" s="188"/>
      <c r="Y165" s="189"/>
      <c r="Z165" s="174">
        <v>276.11</v>
      </c>
      <c r="AA165" s="175"/>
    </row>
    <row r="166" spans="1:27" ht="10.35" customHeight="1" x14ac:dyDescent="0.2">
      <c r="A166" s="176">
        <v>47050</v>
      </c>
      <c r="B166" s="177"/>
      <c r="C166" s="178"/>
      <c r="D166" s="143" t="s">
        <v>53</v>
      </c>
      <c r="E166" s="144"/>
      <c r="F166" s="144"/>
      <c r="G166" s="144"/>
      <c r="H166" s="144"/>
      <c r="I166" s="144"/>
      <c r="J166" s="145"/>
      <c r="K166" s="179">
        <v>27.21</v>
      </c>
      <c r="L166" s="180"/>
      <c r="M166" s="181" t="s">
        <v>24</v>
      </c>
      <c r="N166" s="182"/>
      <c r="O166" s="183"/>
      <c r="P166" s="192">
        <v>32.755000000000003</v>
      </c>
      <c r="Q166" s="193"/>
      <c r="R166" s="193"/>
      <c r="S166" s="193"/>
      <c r="T166" s="193"/>
      <c r="U166" s="194"/>
      <c r="V166" s="187">
        <v>1.78</v>
      </c>
      <c r="W166" s="188"/>
      <c r="X166" s="188"/>
      <c r="Y166" s="189"/>
      <c r="Z166" s="179">
        <v>58.3</v>
      </c>
      <c r="AA166" s="180"/>
    </row>
    <row r="167" spans="1:27" ht="10.35" customHeight="1" x14ac:dyDescent="0.2">
      <c r="A167" s="176">
        <v>47049</v>
      </c>
      <c r="B167" s="177"/>
      <c r="C167" s="178"/>
      <c r="D167" s="143" t="s">
        <v>54</v>
      </c>
      <c r="E167" s="144"/>
      <c r="F167" s="144"/>
      <c r="G167" s="144"/>
      <c r="H167" s="144"/>
      <c r="I167" s="144"/>
      <c r="J167" s="145"/>
      <c r="K167" s="179">
        <v>27.21</v>
      </c>
      <c r="L167" s="180"/>
      <c r="M167" s="181" t="s">
        <v>24</v>
      </c>
      <c r="N167" s="182"/>
      <c r="O167" s="183"/>
      <c r="P167" s="192">
        <v>42.960999999999999</v>
      </c>
      <c r="Q167" s="193"/>
      <c r="R167" s="193"/>
      <c r="S167" s="193"/>
      <c r="T167" s="193"/>
      <c r="U167" s="194"/>
      <c r="V167" s="187">
        <v>1.78</v>
      </c>
      <c r="W167" s="188"/>
      <c r="X167" s="188"/>
      <c r="Y167" s="189"/>
      <c r="Z167" s="179">
        <v>76.47</v>
      </c>
      <c r="AA167" s="180"/>
    </row>
    <row r="168" spans="1:27" ht="10.9" customHeight="1" x14ac:dyDescent="0.2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</row>
    <row r="169" spans="1:27" ht="10.35" customHeight="1" x14ac:dyDescent="0.2">
      <c r="A169" s="198"/>
      <c r="B169" s="199"/>
      <c r="C169" s="200"/>
      <c r="D169" s="198" t="s">
        <v>108</v>
      </c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0"/>
    </row>
    <row r="170" spans="1:27" ht="10.35" customHeight="1" x14ac:dyDescent="0.2">
      <c r="A170" s="176">
        <v>45030</v>
      </c>
      <c r="B170" s="177"/>
      <c r="C170" s="178"/>
      <c r="D170" s="143" t="s">
        <v>61</v>
      </c>
      <c r="E170" s="144"/>
      <c r="F170" s="144"/>
      <c r="G170" s="144"/>
      <c r="H170" s="144"/>
      <c r="I170" s="144"/>
      <c r="J170" s="145"/>
      <c r="K170" s="179">
        <v>27.21</v>
      </c>
      <c r="L170" s="180"/>
      <c r="M170" s="181" t="s">
        <v>21</v>
      </c>
      <c r="N170" s="182"/>
      <c r="O170" s="183"/>
      <c r="P170" s="192">
        <v>25.295000000000002</v>
      </c>
      <c r="Q170" s="193"/>
      <c r="R170" s="193"/>
      <c r="S170" s="193"/>
      <c r="T170" s="193"/>
      <c r="U170" s="194"/>
      <c r="V170" s="174">
        <v>209.6</v>
      </c>
      <c r="W170" s="201"/>
      <c r="X170" s="201"/>
      <c r="Y170" s="175"/>
      <c r="Z170" s="190">
        <v>5301.83</v>
      </c>
      <c r="AA170" s="191"/>
    </row>
    <row r="171" spans="1:27" ht="10.35" customHeight="1" x14ac:dyDescent="0.2">
      <c r="A171" s="176">
        <v>41294</v>
      </c>
      <c r="B171" s="177"/>
      <c r="C171" s="178"/>
      <c r="D171" s="143" t="s">
        <v>47</v>
      </c>
      <c r="E171" s="144"/>
      <c r="F171" s="144"/>
      <c r="G171" s="144"/>
      <c r="H171" s="144"/>
      <c r="I171" s="144"/>
      <c r="J171" s="145"/>
      <c r="K171" s="179">
        <v>27.21</v>
      </c>
      <c r="L171" s="180"/>
      <c r="M171" s="181" t="s">
        <v>21</v>
      </c>
      <c r="N171" s="182"/>
      <c r="O171" s="183"/>
      <c r="P171" s="214">
        <v>8.4309999999999992</v>
      </c>
      <c r="Q171" s="215"/>
      <c r="R171" s="215"/>
      <c r="S171" s="215"/>
      <c r="T171" s="215"/>
      <c r="U171" s="216"/>
      <c r="V171" s="174">
        <v>137.1</v>
      </c>
      <c r="W171" s="201"/>
      <c r="X171" s="201"/>
      <c r="Y171" s="175"/>
      <c r="Z171" s="190">
        <v>1155.8900000000001</v>
      </c>
      <c r="AA171" s="191"/>
    </row>
    <row r="172" spans="1:27" ht="10.35" customHeight="1" x14ac:dyDescent="0.2">
      <c r="A172" s="176">
        <v>45050</v>
      </c>
      <c r="B172" s="177"/>
      <c r="C172" s="178"/>
      <c r="D172" s="143" t="s">
        <v>55</v>
      </c>
      <c r="E172" s="144"/>
      <c r="F172" s="144"/>
      <c r="G172" s="144"/>
      <c r="H172" s="144"/>
      <c r="I172" s="144"/>
      <c r="J172" s="145"/>
      <c r="K172" s="179">
        <v>27.21</v>
      </c>
      <c r="L172" s="180"/>
      <c r="M172" s="181" t="s">
        <v>21</v>
      </c>
      <c r="N172" s="182"/>
      <c r="O172" s="183"/>
      <c r="P172" s="214">
        <v>4.4249999999999998</v>
      </c>
      <c r="Q172" s="215"/>
      <c r="R172" s="215"/>
      <c r="S172" s="215"/>
      <c r="T172" s="215"/>
      <c r="U172" s="216"/>
      <c r="V172" s="174">
        <v>682.17</v>
      </c>
      <c r="W172" s="201"/>
      <c r="X172" s="201"/>
      <c r="Y172" s="175"/>
      <c r="Z172" s="190">
        <v>3018.6</v>
      </c>
      <c r="AA172" s="191"/>
    </row>
    <row r="173" spans="1:27" ht="30.75" customHeight="1" x14ac:dyDescent="0.2">
      <c r="A173" s="176">
        <v>45145</v>
      </c>
      <c r="B173" s="177"/>
      <c r="C173" s="178"/>
      <c r="D173" s="143" t="s">
        <v>56</v>
      </c>
      <c r="E173" s="144"/>
      <c r="F173" s="144"/>
      <c r="G173" s="144"/>
      <c r="H173" s="144"/>
      <c r="I173" s="144"/>
      <c r="J173" s="145"/>
      <c r="K173" s="179">
        <v>27.21</v>
      </c>
      <c r="L173" s="180"/>
      <c r="M173" s="181" t="s">
        <v>20</v>
      </c>
      <c r="N173" s="182"/>
      <c r="O173" s="183"/>
      <c r="P173" s="192">
        <v>90.123999999999995</v>
      </c>
      <c r="Q173" s="193"/>
      <c r="R173" s="193"/>
      <c r="S173" s="193"/>
      <c r="T173" s="193"/>
      <c r="U173" s="194"/>
      <c r="V173" s="174">
        <v>107.04</v>
      </c>
      <c r="W173" s="201"/>
      <c r="X173" s="201"/>
      <c r="Y173" s="175"/>
      <c r="Z173" s="190">
        <v>9646.8700000000008</v>
      </c>
      <c r="AA173" s="191"/>
    </row>
    <row r="174" spans="1:27" ht="10.35" customHeight="1" x14ac:dyDescent="0.2">
      <c r="A174" s="176">
        <v>45166</v>
      </c>
      <c r="B174" s="177"/>
      <c r="C174" s="178"/>
      <c r="D174" s="143" t="s">
        <v>107</v>
      </c>
      <c r="E174" s="144"/>
      <c r="F174" s="144"/>
      <c r="G174" s="144"/>
      <c r="H174" s="144"/>
      <c r="I174" s="144"/>
      <c r="J174" s="145"/>
      <c r="K174" s="179">
        <v>27.21</v>
      </c>
      <c r="L174" s="180"/>
      <c r="M174" s="181" t="s">
        <v>21</v>
      </c>
      <c r="N174" s="182"/>
      <c r="O174" s="183"/>
      <c r="P174" s="192">
        <v>38.527999999999999</v>
      </c>
      <c r="Q174" s="193"/>
      <c r="R174" s="193"/>
      <c r="S174" s="193"/>
      <c r="T174" s="193"/>
      <c r="U174" s="194"/>
      <c r="V174" s="174">
        <v>758.94</v>
      </c>
      <c r="W174" s="201"/>
      <c r="X174" s="201"/>
      <c r="Y174" s="175"/>
      <c r="Z174" s="196">
        <v>29240.44</v>
      </c>
      <c r="AA174" s="197"/>
    </row>
    <row r="175" spans="1:27" ht="20.45" customHeight="1" x14ac:dyDescent="0.2">
      <c r="A175" s="176">
        <v>45155</v>
      </c>
      <c r="B175" s="177"/>
      <c r="C175" s="178"/>
      <c r="D175" s="143" t="s">
        <v>48</v>
      </c>
      <c r="E175" s="144"/>
      <c r="F175" s="144"/>
      <c r="G175" s="144"/>
      <c r="H175" s="144"/>
      <c r="I175" s="144"/>
      <c r="J175" s="145"/>
      <c r="K175" s="179">
        <v>27.21</v>
      </c>
      <c r="L175" s="180"/>
      <c r="M175" s="181" t="s">
        <v>49</v>
      </c>
      <c r="N175" s="182"/>
      <c r="O175" s="183"/>
      <c r="P175" s="202">
        <v>2665.34</v>
      </c>
      <c r="Q175" s="203"/>
      <c r="R175" s="203"/>
      <c r="S175" s="203"/>
      <c r="T175" s="203"/>
      <c r="U175" s="204"/>
      <c r="V175" s="179">
        <v>16.32</v>
      </c>
      <c r="W175" s="195"/>
      <c r="X175" s="195"/>
      <c r="Y175" s="180"/>
      <c r="Z175" s="196">
        <v>43498.34</v>
      </c>
      <c r="AA175" s="197"/>
    </row>
    <row r="176" spans="1:27" ht="10.35" customHeight="1" x14ac:dyDescent="0.2">
      <c r="A176" s="176">
        <v>45140</v>
      </c>
      <c r="B176" s="177"/>
      <c r="C176" s="178"/>
      <c r="D176" s="143" t="s">
        <v>50</v>
      </c>
      <c r="E176" s="144"/>
      <c r="F176" s="144"/>
      <c r="G176" s="144"/>
      <c r="H176" s="144"/>
      <c r="I176" s="144"/>
      <c r="J176" s="145"/>
      <c r="K176" s="179">
        <v>27.21</v>
      </c>
      <c r="L176" s="180"/>
      <c r="M176" s="181" t="s">
        <v>21</v>
      </c>
      <c r="N176" s="182"/>
      <c r="O176" s="183"/>
      <c r="P176" s="192">
        <v>68</v>
      </c>
      <c r="Q176" s="193"/>
      <c r="R176" s="193"/>
      <c r="S176" s="193"/>
      <c r="T176" s="193"/>
      <c r="U176" s="194"/>
      <c r="V176" s="179">
        <v>75.709999999999994</v>
      </c>
      <c r="W176" s="195"/>
      <c r="X176" s="195"/>
      <c r="Y176" s="180"/>
      <c r="Z176" s="190">
        <v>5148.28</v>
      </c>
      <c r="AA176" s="191"/>
    </row>
    <row r="177" spans="1:27" ht="10.35" customHeight="1" x14ac:dyDescent="0.2">
      <c r="A177" s="176">
        <v>40102</v>
      </c>
      <c r="B177" s="177"/>
      <c r="C177" s="178"/>
      <c r="D177" s="143" t="s">
        <v>79</v>
      </c>
      <c r="E177" s="144"/>
      <c r="F177" s="144"/>
      <c r="G177" s="144"/>
      <c r="H177" s="144"/>
      <c r="I177" s="144"/>
      <c r="J177" s="145"/>
      <c r="K177" s="179">
        <v>27.21</v>
      </c>
      <c r="L177" s="180"/>
      <c r="M177" s="181" t="s">
        <v>21</v>
      </c>
      <c r="N177" s="182"/>
      <c r="O177" s="183"/>
      <c r="P177" s="192">
        <v>12.75</v>
      </c>
      <c r="Q177" s="193"/>
      <c r="R177" s="193"/>
      <c r="S177" s="193"/>
      <c r="T177" s="193"/>
      <c r="U177" s="194"/>
      <c r="V177" s="187">
        <v>9.4600000000000009</v>
      </c>
      <c r="W177" s="188"/>
      <c r="X177" s="188"/>
      <c r="Y177" s="189"/>
      <c r="Z177" s="174">
        <v>120.61</v>
      </c>
      <c r="AA177" s="175"/>
    </row>
    <row r="178" spans="1:27" ht="20.45" customHeight="1" x14ac:dyDescent="0.2">
      <c r="A178" s="176">
        <v>40450</v>
      </c>
      <c r="B178" s="177"/>
      <c r="C178" s="178"/>
      <c r="D178" s="143" t="s">
        <v>25</v>
      </c>
      <c r="E178" s="144"/>
      <c r="F178" s="144"/>
      <c r="G178" s="144"/>
      <c r="H178" s="144"/>
      <c r="I178" s="144"/>
      <c r="J178" s="145"/>
      <c r="K178" s="179">
        <v>27.21</v>
      </c>
      <c r="L178" s="180"/>
      <c r="M178" s="181" t="s">
        <v>23</v>
      </c>
      <c r="N178" s="182"/>
      <c r="O178" s="183"/>
      <c r="P178" s="202">
        <v>1271.0909999999999</v>
      </c>
      <c r="Q178" s="203"/>
      <c r="R178" s="203"/>
      <c r="S178" s="203"/>
      <c r="T178" s="203"/>
      <c r="U178" s="204"/>
      <c r="V178" s="187">
        <v>0.91</v>
      </c>
      <c r="W178" s="188"/>
      <c r="X178" s="188"/>
      <c r="Y178" s="189"/>
      <c r="Z178" s="190">
        <v>1156.69</v>
      </c>
      <c r="AA178" s="191"/>
    </row>
    <row r="179" spans="1:27" ht="10.35" customHeight="1" x14ac:dyDescent="0.2">
      <c r="A179" s="176">
        <v>40455</v>
      </c>
      <c r="B179" s="177"/>
      <c r="C179" s="178"/>
      <c r="D179" s="143" t="s">
        <v>34</v>
      </c>
      <c r="E179" s="144"/>
      <c r="F179" s="144"/>
      <c r="G179" s="144"/>
      <c r="H179" s="144"/>
      <c r="I179" s="144"/>
      <c r="J179" s="145"/>
      <c r="K179" s="179">
        <v>27.21</v>
      </c>
      <c r="L179" s="180"/>
      <c r="M179" s="181" t="s">
        <v>22</v>
      </c>
      <c r="N179" s="182"/>
      <c r="O179" s="183"/>
      <c r="P179" s="202">
        <v>9913.8850000000002</v>
      </c>
      <c r="Q179" s="203"/>
      <c r="R179" s="203"/>
      <c r="S179" s="203"/>
      <c r="T179" s="203"/>
      <c r="U179" s="204"/>
      <c r="V179" s="187">
        <v>1.5</v>
      </c>
      <c r="W179" s="188"/>
      <c r="X179" s="188"/>
      <c r="Y179" s="189"/>
      <c r="Z179" s="196">
        <v>14870.82</v>
      </c>
      <c r="AA179" s="197"/>
    </row>
    <row r="180" spans="1:27" ht="10.35" customHeight="1" x14ac:dyDescent="0.2">
      <c r="A180" s="176">
        <v>40453</v>
      </c>
      <c r="B180" s="177"/>
      <c r="C180" s="178"/>
      <c r="D180" s="143" t="s">
        <v>52</v>
      </c>
      <c r="E180" s="144"/>
      <c r="F180" s="144"/>
      <c r="G180" s="144"/>
      <c r="H180" s="144"/>
      <c r="I180" s="144"/>
      <c r="J180" s="145"/>
      <c r="K180" s="179">
        <v>27.21</v>
      </c>
      <c r="L180" s="180"/>
      <c r="M180" s="181" t="s">
        <v>24</v>
      </c>
      <c r="N180" s="182"/>
      <c r="O180" s="183"/>
      <c r="P180" s="184">
        <v>223.33</v>
      </c>
      <c r="Q180" s="185"/>
      <c r="R180" s="185"/>
      <c r="S180" s="185"/>
      <c r="T180" s="185"/>
      <c r="U180" s="186"/>
      <c r="V180" s="187">
        <v>0.91</v>
      </c>
      <c r="W180" s="188"/>
      <c r="X180" s="188"/>
      <c r="Y180" s="189"/>
      <c r="Z180" s="174">
        <v>203.23</v>
      </c>
      <c r="AA180" s="175"/>
    </row>
    <row r="181" spans="1:27" ht="10.35" customHeight="1" x14ac:dyDescent="0.2">
      <c r="A181" s="176">
        <v>40451</v>
      </c>
      <c r="B181" s="177"/>
      <c r="C181" s="178"/>
      <c r="D181" s="143" t="s">
        <v>51</v>
      </c>
      <c r="E181" s="144"/>
      <c r="F181" s="144"/>
      <c r="G181" s="144"/>
      <c r="H181" s="144"/>
      <c r="I181" s="144"/>
      <c r="J181" s="145"/>
      <c r="K181" s="179">
        <v>27.21</v>
      </c>
      <c r="L181" s="180"/>
      <c r="M181" s="181" t="s">
        <v>24</v>
      </c>
      <c r="N181" s="182"/>
      <c r="O181" s="183"/>
      <c r="P181" s="184">
        <v>314.51</v>
      </c>
      <c r="Q181" s="185"/>
      <c r="R181" s="185"/>
      <c r="S181" s="185"/>
      <c r="T181" s="185"/>
      <c r="U181" s="186"/>
      <c r="V181" s="187">
        <v>0.91</v>
      </c>
      <c r="W181" s="188"/>
      <c r="X181" s="188"/>
      <c r="Y181" s="189"/>
      <c r="Z181" s="174">
        <v>286.2</v>
      </c>
      <c r="AA181" s="175"/>
    </row>
    <row r="182" spans="1:27" ht="10.35" customHeight="1" x14ac:dyDescent="0.2">
      <c r="A182" s="176">
        <v>40449</v>
      </c>
      <c r="B182" s="177"/>
      <c r="C182" s="178"/>
      <c r="D182" s="143" t="s">
        <v>57</v>
      </c>
      <c r="E182" s="144"/>
      <c r="F182" s="144"/>
      <c r="G182" s="144"/>
      <c r="H182" s="144"/>
      <c r="I182" s="144"/>
      <c r="J182" s="145"/>
      <c r="K182" s="179">
        <v>27.21</v>
      </c>
      <c r="L182" s="180"/>
      <c r="M182" s="181" t="s">
        <v>24</v>
      </c>
      <c r="N182" s="182"/>
      <c r="O182" s="183"/>
      <c r="P182" s="184">
        <v>193.23400000000001</v>
      </c>
      <c r="Q182" s="185"/>
      <c r="R182" s="185"/>
      <c r="S182" s="185"/>
      <c r="T182" s="185"/>
      <c r="U182" s="186"/>
      <c r="V182" s="187">
        <v>1.78</v>
      </c>
      <c r="W182" s="188"/>
      <c r="X182" s="188"/>
      <c r="Y182" s="189"/>
      <c r="Z182" s="174">
        <v>343.95</v>
      </c>
      <c r="AA182" s="175"/>
    </row>
    <row r="183" spans="1:27" ht="10.35" customHeight="1" x14ac:dyDescent="0.2">
      <c r="A183" s="176">
        <v>47049</v>
      </c>
      <c r="B183" s="177"/>
      <c r="C183" s="178"/>
      <c r="D183" s="143" t="s">
        <v>54</v>
      </c>
      <c r="E183" s="144"/>
      <c r="F183" s="144"/>
      <c r="G183" s="144"/>
      <c r="H183" s="144"/>
      <c r="I183" s="144"/>
      <c r="J183" s="145"/>
      <c r="K183" s="179">
        <v>27.21</v>
      </c>
      <c r="L183" s="180"/>
      <c r="M183" s="181" t="s">
        <v>24</v>
      </c>
      <c r="N183" s="182"/>
      <c r="O183" s="183"/>
      <c r="P183" s="192">
        <v>20.456</v>
      </c>
      <c r="Q183" s="193"/>
      <c r="R183" s="193"/>
      <c r="S183" s="193"/>
      <c r="T183" s="193"/>
      <c r="U183" s="194"/>
      <c r="V183" s="187">
        <v>1.78</v>
      </c>
      <c r="W183" s="188"/>
      <c r="X183" s="188"/>
      <c r="Y183" s="189"/>
      <c r="Z183" s="179">
        <v>36.409999999999997</v>
      </c>
      <c r="AA183" s="180"/>
    </row>
    <row r="184" spans="1:27" ht="10.35" customHeight="1" x14ac:dyDescent="0.2">
      <c r="A184" s="176">
        <v>47050</v>
      </c>
      <c r="B184" s="177"/>
      <c r="C184" s="178"/>
      <c r="D184" s="143" t="s">
        <v>53</v>
      </c>
      <c r="E184" s="144"/>
      <c r="F184" s="144"/>
      <c r="G184" s="144"/>
      <c r="H184" s="144"/>
      <c r="I184" s="144"/>
      <c r="J184" s="145"/>
      <c r="K184" s="179">
        <v>27.21</v>
      </c>
      <c r="L184" s="180"/>
      <c r="M184" s="181" t="s">
        <v>24</v>
      </c>
      <c r="N184" s="182"/>
      <c r="O184" s="183"/>
      <c r="P184" s="192">
        <v>29.052</v>
      </c>
      <c r="Q184" s="193"/>
      <c r="R184" s="193"/>
      <c r="S184" s="193"/>
      <c r="T184" s="193"/>
      <c r="U184" s="194"/>
      <c r="V184" s="187">
        <v>1.78</v>
      </c>
      <c r="W184" s="188"/>
      <c r="X184" s="188"/>
      <c r="Y184" s="189"/>
      <c r="Z184" s="179">
        <v>51.71</v>
      </c>
      <c r="AA184" s="180"/>
    </row>
    <row r="185" spans="1:27" ht="10.9" customHeight="1" x14ac:dyDescent="0.2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</row>
    <row r="186" spans="1:27" ht="10.35" customHeight="1" x14ac:dyDescent="0.2">
      <c r="A186" s="198"/>
      <c r="B186" s="199"/>
      <c r="C186" s="200"/>
      <c r="D186" s="198" t="s">
        <v>58</v>
      </c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0"/>
    </row>
    <row r="187" spans="1:27" ht="10.35" customHeight="1" x14ac:dyDescent="0.2">
      <c r="A187" s="176">
        <v>45410</v>
      </c>
      <c r="B187" s="177"/>
      <c r="C187" s="178"/>
      <c r="D187" s="143" t="s">
        <v>59</v>
      </c>
      <c r="E187" s="144"/>
      <c r="F187" s="144"/>
      <c r="G187" s="144"/>
      <c r="H187" s="144"/>
      <c r="I187" s="144"/>
      <c r="J187" s="145"/>
      <c r="K187" s="179">
        <v>27.21</v>
      </c>
      <c r="L187" s="180"/>
      <c r="M187" s="181" t="s">
        <v>21</v>
      </c>
      <c r="N187" s="182"/>
      <c r="O187" s="183"/>
      <c r="P187" s="192">
        <v>12.334</v>
      </c>
      <c r="Q187" s="193"/>
      <c r="R187" s="193"/>
      <c r="S187" s="193"/>
      <c r="T187" s="193"/>
      <c r="U187" s="194"/>
      <c r="V187" s="179">
        <v>15.92</v>
      </c>
      <c r="W187" s="195"/>
      <c r="X187" s="195"/>
      <c r="Y187" s="180"/>
      <c r="Z187" s="174">
        <v>196.35</v>
      </c>
      <c r="AA187" s="175"/>
    </row>
    <row r="188" spans="1:27" ht="10.35" customHeight="1" x14ac:dyDescent="0.2">
      <c r="A188" s="176">
        <v>40145</v>
      </c>
      <c r="B188" s="177"/>
      <c r="C188" s="178"/>
      <c r="D188" s="143" t="s">
        <v>45</v>
      </c>
      <c r="E188" s="144"/>
      <c r="F188" s="144"/>
      <c r="G188" s="144"/>
      <c r="H188" s="144"/>
      <c r="I188" s="144"/>
      <c r="J188" s="145"/>
      <c r="K188" s="179">
        <v>27.21</v>
      </c>
      <c r="L188" s="180"/>
      <c r="M188" s="181" t="s">
        <v>21</v>
      </c>
      <c r="N188" s="182"/>
      <c r="O188" s="183"/>
      <c r="P188" s="192">
        <v>12.334</v>
      </c>
      <c r="Q188" s="193"/>
      <c r="R188" s="193"/>
      <c r="S188" s="193"/>
      <c r="T188" s="193"/>
      <c r="U188" s="194"/>
      <c r="V188" s="187">
        <v>2.58</v>
      </c>
      <c r="W188" s="188"/>
      <c r="X188" s="188"/>
      <c r="Y188" s="189"/>
      <c r="Z188" s="179">
        <v>31.82</v>
      </c>
      <c r="AA188" s="180"/>
    </row>
    <row r="189" spans="1:27" ht="10.35" customHeight="1" x14ac:dyDescent="0.2">
      <c r="A189" s="176">
        <v>41293</v>
      </c>
      <c r="B189" s="177"/>
      <c r="C189" s="178"/>
      <c r="D189" s="143" t="s">
        <v>60</v>
      </c>
      <c r="E189" s="144"/>
      <c r="F189" s="144"/>
      <c r="G189" s="144"/>
      <c r="H189" s="144"/>
      <c r="I189" s="144"/>
      <c r="J189" s="145"/>
      <c r="K189" s="179">
        <v>27.21</v>
      </c>
      <c r="L189" s="180"/>
      <c r="M189" s="181" t="s">
        <v>20</v>
      </c>
      <c r="N189" s="182"/>
      <c r="O189" s="183"/>
      <c r="P189" s="192">
        <v>61.670999999999999</v>
      </c>
      <c r="Q189" s="193"/>
      <c r="R189" s="193"/>
      <c r="S189" s="193"/>
      <c r="T189" s="193"/>
      <c r="U189" s="194"/>
      <c r="V189" s="187">
        <v>6.56</v>
      </c>
      <c r="W189" s="188"/>
      <c r="X189" s="188"/>
      <c r="Y189" s="189"/>
      <c r="Z189" s="174">
        <v>404.56</v>
      </c>
      <c r="AA189" s="175"/>
    </row>
    <row r="190" spans="1:27" ht="10.35" customHeight="1" x14ac:dyDescent="0.2">
      <c r="A190" s="176">
        <v>45030</v>
      </c>
      <c r="B190" s="177"/>
      <c r="C190" s="178"/>
      <c r="D190" s="143" t="s">
        <v>61</v>
      </c>
      <c r="E190" s="144"/>
      <c r="F190" s="144"/>
      <c r="G190" s="144"/>
      <c r="H190" s="144"/>
      <c r="I190" s="144"/>
      <c r="J190" s="145"/>
      <c r="K190" s="179">
        <v>27.21</v>
      </c>
      <c r="L190" s="180"/>
      <c r="M190" s="181" t="s">
        <v>21</v>
      </c>
      <c r="N190" s="182"/>
      <c r="O190" s="183"/>
      <c r="P190" s="192">
        <v>22.071999999999999</v>
      </c>
      <c r="Q190" s="193"/>
      <c r="R190" s="193"/>
      <c r="S190" s="193"/>
      <c r="T190" s="193"/>
      <c r="U190" s="194"/>
      <c r="V190" s="174">
        <v>209.6</v>
      </c>
      <c r="W190" s="201"/>
      <c r="X190" s="201"/>
      <c r="Y190" s="175"/>
      <c r="Z190" s="190">
        <v>4626.29</v>
      </c>
      <c r="AA190" s="191"/>
    </row>
    <row r="191" spans="1:27" ht="10.35" customHeight="1" x14ac:dyDescent="0.2">
      <c r="A191" s="176">
        <v>41294</v>
      </c>
      <c r="B191" s="177"/>
      <c r="C191" s="178"/>
      <c r="D191" s="143" t="s">
        <v>47</v>
      </c>
      <c r="E191" s="144"/>
      <c r="F191" s="144"/>
      <c r="G191" s="144"/>
      <c r="H191" s="144"/>
      <c r="I191" s="144"/>
      <c r="J191" s="145"/>
      <c r="K191" s="179">
        <v>27.21</v>
      </c>
      <c r="L191" s="180"/>
      <c r="M191" s="181" t="s">
        <v>21</v>
      </c>
      <c r="N191" s="182"/>
      <c r="O191" s="183"/>
      <c r="P191" s="214">
        <v>5.6360000000000001</v>
      </c>
      <c r="Q191" s="215"/>
      <c r="R191" s="215"/>
      <c r="S191" s="215"/>
      <c r="T191" s="215"/>
      <c r="U191" s="216"/>
      <c r="V191" s="174">
        <v>137.1</v>
      </c>
      <c r="W191" s="201"/>
      <c r="X191" s="201"/>
      <c r="Y191" s="175"/>
      <c r="Z191" s="174">
        <v>772.69</v>
      </c>
      <c r="AA191" s="175"/>
    </row>
    <row r="192" spans="1:27" ht="30.75" customHeight="1" x14ac:dyDescent="0.2">
      <c r="A192" s="176">
        <v>45145</v>
      </c>
      <c r="B192" s="177"/>
      <c r="C192" s="178"/>
      <c r="D192" s="143" t="s">
        <v>56</v>
      </c>
      <c r="E192" s="144"/>
      <c r="F192" s="144"/>
      <c r="G192" s="144"/>
      <c r="H192" s="144"/>
      <c r="I192" s="144"/>
      <c r="J192" s="145"/>
      <c r="K192" s="179">
        <v>27.21</v>
      </c>
      <c r="L192" s="180"/>
      <c r="M192" s="181" t="s">
        <v>20</v>
      </c>
      <c r="N192" s="182"/>
      <c r="O192" s="183"/>
      <c r="P192" s="192">
        <v>21.87</v>
      </c>
      <c r="Q192" s="193"/>
      <c r="R192" s="193"/>
      <c r="S192" s="193"/>
      <c r="T192" s="193"/>
      <c r="U192" s="194"/>
      <c r="V192" s="174">
        <v>107.04</v>
      </c>
      <c r="W192" s="201"/>
      <c r="X192" s="201"/>
      <c r="Y192" s="175"/>
      <c r="Z192" s="190">
        <v>2340.96</v>
      </c>
      <c r="AA192" s="191"/>
    </row>
    <row r="193" spans="1:27" ht="10.35" customHeight="1" x14ac:dyDescent="0.2">
      <c r="A193" s="176">
        <v>45160</v>
      </c>
      <c r="B193" s="177"/>
      <c r="C193" s="178"/>
      <c r="D193" s="143" t="s">
        <v>109</v>
      </c>
      <c r="E193" s="144"/>
      <c r="F193" s="144"/>
      <c r="G193" s="144"/>
      <c r="H193" s="144"/>
      <c r="I193" s="144"/>
      <c r="J193" s="145"/>
      <c r="K193" s="179">
        <v>27.21</v>
      </c>
      <c r="L193" s="180"/>
      <c r="M193" s="181" t="s">
        <v>21</v>
      </c>
      <c r="N193" s="182"/>
      <c r="O193" s="183"/>
      <c r="P193" s="192">
        <v>10.474</v>
      </c>
      <c r="Q193" s="193"/>
      <c r="R193" s="193"/>
      <c r="S193" s="193"/>
      <c r="T193" s="193"/>
      <c r="U193" s="194"/>
      <c r="V193" s="174">
        <v>708.91</v>
      </c>
      <c r="W193" s="201"/>
      <c r="X193" s="201"/>
      <c r="Y193" s="175"/>
      <c r="Z193" s="190">
        <v>7425.12</v>
      </c>
      <c r="AA193" s="191"/>
    </row>
    <row r="194" spans="1:27" ht="10.35" customHeight="1" x14ac:dyDescent="0.2">
      <c r="A194" s="176">
        <v>40453</v>
      </c>
      <c r="B194" s="177"/>
      <c r="C194" s="178"/>
      <c r="D194" s="143" t="s">
        <v>52</v>
      </c>
      <c r="E194" s="144"/>
      <c r="F194" s="144"/>
      <c r="G194" s="144"/>
      <c r="H194" s="144"/>
      <c r="I194" s="144"/>
      <c r="J194" s="145"/>
      <c r="K194" s="179">
        <v>27.21</v>
      </c>
      <c r="L194" s="180"/>
      <c r="M194" s="181" t="s">
        <v>24</v>
      </c>
      <c r="N194" s="182"/>
      <c r="O194" s="183"/>
      <c r="P194" s="192">
        <v>32.840000000000003</v>
      </c>
      <c r="Q194" s="193"/>
      <c r="R194" s="193"/>
      <c r="S194" s="193"/>
      <c r="T194" s="193"/>
      <c r="U194" s="194"/>
      <c r="V194" s="187">
        <v>0.91</v>
      </c>
      <c r="W194" s="188"/>
      <c r="X194" s="188"/>
      <c r="Y194" s="189"/>
      <c r="Z194" s="179">
        <v>29.88</v>
      </c>
      <c r="AA194" s="180"/>
    </row>
    <row r="195" spans="1:27" ht="10.35" customHeight="1" x14ac:dyDescent="0.2">
      <c r="A195" s="176">
        <v>40455</v>
      </c>
      <c r="B195" s="177"/>
      <c r="C195" s="178"/>
      <c r="D195" s="143" t="s">
        <v>34</v>
      </c>
      <c r="E195" s="144"/>
      <c r="F195" s="144"/>
      <c r="G195" s="144"/>
      <c r="H195" s="144"/>
      <c r="I195" s="144"/>
      <c r="J195" s="145"/>
      <c r="K195" s="179">
        <v>27.21</v>
      </c>
      <c r="L195" s="180"/>
      <c r="M195" s="181" t="s">
        <v>22</v>
      </c>
      <c r="N195" s="182"/>
      <c r="O195" s="183"/>
      <c r="P195" s="202">
        <v>4721.6459999999997</v>
      </c>
      <c r="Q195" s="203"/>
      <c r="R195" s="203"/>
      <c r="S195" s="203"/>
      <c r="T195" s="203"/>
      <c r="U195" s="204"/>
      <c r="V195" s="187">
        <v>1.5</v>
      </c>
      <c r="W195" s="188"/>
      <c r="X195" s="188"/>
      <c r="Y195" s="189"/>
      <c r="Z195" s="190">
        <v>7082.46</v>
      </c>
      <c r="AA195" s="191"/>
    </row>
    <row r="196" spans="1:27" ht="20.45" customHeight="1" x14ac:dyDescent="0.2">
      <c r="A196" s="176">
        <v>40450</v>
      </c>
      <c r="B196" s="177"/>
      <c r="C196" s="178"/>
      <c r="D196" s="143" t="s">
        <v>25</v>
      </c>
      <c r="E196" s="144"/>
      <c r="F196" s="144"/>
      <c r="G196" s="144"/>
      <c r="H196" s="144"/>
      <c r="I196" s="144"/>
      <c r="J196" s="145"/>
      <c r="K196" s="179">
        <v>27.21</v>
      </c>
      <c r="L196" s="180"/>
      <c r="M196" s="181" t="s">
        <v>23</v>
      </c>
      <c r="N196" s="182"/>
      <c r="O196" s="183"/>
      <c r="P196" s="184">
        <v>273.358</v>
      </c>
      <c r="Q196" s="185"/>
      <c r="R196" s="185"/>
      <c r="S196" s="185"/>
      <c r="T196" s="185"/>
      <c r="U196" s="186"/>
      <c r="V196" s="187">
        <v>0.91</v>
      </c>
      <c r="W196" s="188"/>
      <c r="X196" s="188"/>
      <c r="Y196" s="189"/>
      <c r="Z196" s="174">
        <v>248.75</v>
      </c>
      <c r="AA196" s="175"/>
    </row>
    <row r="197" spans="1:27" ht="10.35" customHeight="1" x14ac:dyDescent="0.2">
      <c r="A197" s="176">
        <v>47049</v>
      </c>
      <c r="B197" s="177"/>
      <c r="C197" s="178"/>
      <c r="D197" s="143" t="s">
        <v>54</v>
      </c>
      <c r="E197" s="144"/>
      <c r="F197" s="144"/>
      <c r="G197" s="144"/>
      <c r="H197" s="144"/>
      <c r="I197" s="144"/>
      <c r="J197" s="145"/>
      <c r="K197" s="179">
        <v>27.21</v>
      </c>
      <c r="L197" s="180"/>
      <c r="M197" s="181" t="s">
        <v>24</v>
      </c>
      <c r="N197" s="182"/>
      <c r="O197" s="183"/>
      <c r="P197" s="184">
        <v>649.428</v>
      </c>
      <c r="Q197" s="185"/>
      <c r="R197" s="185"/>
      <c r="S197" s="185"/>
      <c r="T197" s="185"/>
      <c r="U197" s="186"/>
      <c r="V197" s="187">
        <v>1.78</v>
      </c>
      <c r="W197" s="188"/>
      <c r="X197" s="188"/>
      <c r="Y197" s="189"/>
      <c r="Z197" s="190">
        <v>1155.98</v>
      </c>
      <c r="AA197" s="191"/>
    </row>
    <row r="198" spans="1:27" ht="10.35" customHeight="1" x14ac:dyDescent="0.2">
      <c r="A198" s="176">
        <v>40449</v>
      </c>
      <c r="B198" s="177"/>
      <c r="C198" s="178"/>
      <c r="D198" s="143" t="s">
        <v>57</v>
      </c>
      <c r="E198" s="144"/>
      <c r="F198" s="144"/>
      <c r="G198" s="144"/>
      <c r="H198" s="144"/>
      <c r="I198" s="144"/>
      <c r="J198" s="145"/>
      <c r="K198" s="179">
        <v>27.21</v>
      </c>
      <c r="L198" s="180"/>
      <c r="M198" s="181" t="s">
        <v>24</v>
      </c>
      <c r="N198" s="182"/>
      <c r="O198" s="183"/>
      <c r="P198" s="192">
        <v>41.555999999999997</v>
      </c>
      <c r="Q198" s="193"/>
      <c r="R198" s="193"/>
      <c r="S198" s="193"/>
      <c r="T198" s="193"/>
      <c r="U198" s="194"/>
      <c r="V198" s="187">
        <v>1.78</v>
      </c>
      <c r="W198" s="188"/>
      <c r="X198" s="188"/>
      <c r="Y198" s="189"/>
      <c r="Z198" s="179">
        <v>73.959999999999994</v>
      </c>
      <c r="AA198" s="180"/>
    </row>
    <row r="199" spans="1:27" ht="10.9" customHeight="1" x14ac:dyDescent="0.2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</row>
    <row r="200" spans="1:27" ht="10.35" customHeight="1" x14ac:dyDescent="0.2">
      <c r="A200" s="198"/>
      <c r="B200" s="199"/>
      <c r="C200" s="200"/>
      <c r="D200" s="198" t="s">
        <v>62</v>
      </c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0"/>
    </row>
    <row r="201" spans="1:27" ht="30.75" customHeight="1" x14ac:dyDescent="0.2">
      <c r="A201" s="176">
        <v>40001</v>
      </c>
      <c r="B201" s="177"/>
      <c r="C201" s="178"/>
      <c r="D201" s="143" t="s">
        <v>19</v>
      </c>
      <c r="E201" s="144"/>
      <c r="F201" s="144"/>
      <c r="G201" s="144"/>
      <c r="H201" s="144"/>
      <c r="I201" s="144"/>
      <c r="J201" s="145"/>
      <c r="K201" s="179">
        <v>27.21</v>
      </c>
      <c r="L201" s="180"/>
      <c r="M201" s="181" t="s">
        <v>20</v>
      </c>
      <c r="N201" s="182"/>
      <c r="O201" s="183"/>
      <c r="P201" s="192">
        <v>50</v>
      </c>
      <c r="Q201" s="193"/>
      <c r="R201" s="193"/>
      <c r="S201" s="193"/>
      <c r="T201" s="193"/>
      <c r="U201" s="194"/>
      <c r="V201" s="187">
        <v>0.69</v>
      </c>
      <c r="W201" s="188"/>
      <c r="X201" s="188"/>
      <c r="Y201" s="189"/>
      <c r="Z201" s="179">
        <v>34.5</v>
      </c>
      <c r="AA201" s="180"/>
    </row>
    <row r="202" spans="1:27" ht="10.35" customHeight="1" x14ac:dyDescent="0.2">
      <c r="A202" s="176">
        <v>40005</v>
      </c>
      <c r="B202" s="177"/>
      <c r="C202" s="178"/>
      <c r="D202" s="143" t="s">
        <v>42</v>
      </c>
      <c r="E202" s="144"/>
      <c r="F202" s="144"/>
      <c r="G202" s="144"/>
      <c r="H202" s="144"/>
      <c r="I202" s="144"/>
      <c r="J202" s="145"/>
      <c r="K202" s="179">
        <v>27.21</v>
      </c>
      <c r="L202" s="180"/>
      <c r="M202" s="181" t="s">
        <v>21</v>
      </c>
      <c r="N202" s="182"/>
      <c r="O202" s="183"/>
      <c r="P202" s="192">
        <v>10</v>
      </c>
      <c r="Q202" s="193"/>
      <c r="R202" s="193"/>
      <c r="S202" s="193"/>
      <c r="T202" s="193"/>
      <c r="U202" s="194"/>
      <c r="V202" s="187">
        <v>3.23</v>
      </c>
      <c r="W202" s="188"/>
      <c r="X202" s="188"/>
      <c r="Y202" s="189"/>
      <c r="Z202" s="179">
        <v>32.299999999999997</v>
      </c>
      <c r="AA202" s="180"/>
    </row>
    <row r="203" spans="1:27" ht="10.35" customHeight="1" x14ac:dyDescent="0.2">
      <c r="A203" s="176">
        <v>40006</v>
      </c>
      <c r="B203" s="177"/>
      <c r="C203" s="178"/>
      <c r="D203" s="143" t="s">
        <v>43</v>
      </c>
      <c r="E203" s="144"/>
      <c r="F203" s="144"/>
      <c r="G203" s="144"/>
      <c r="H203" s="144"/>
      <c r="I203" s="144"/>
      <c r="J203" s="145"/>
      <c r="K203" s="179">
        <v>27.21</v>
      </c>
      <c r="L203" s="180"/>
      <c r="M203" s="181" t="s">
        <v>22</v>
      </c>
      <c r="N203" s="182"/>
      <c r="O203" s="183"/>
      <c r="P203" s="192">
        <v>50</v>
      </c>
      <c r="Q203" s="193"/>
      <c r="R203" s="193"/>
      <c r="S203" s="193"/>
      <c r="T203" s="193"/>
      <c r="U203" s="194"/>
      <c r="V203" s="187">
        <v>2.77</v>
      </c>
      <c r="W203" s="188"/>
      <c r="X203" s="188"/>
      <c r="Y203" s="189"/>
      <c r="Z203" s="174">
        <v>138.5</v>
      </c>
      <c r="AA203" s="175"/>
    </row>
    <row r="204" spans="1:27" ht="10.35" customHeight="1" x14ac:dyDescent="0.2">
      <c r="A204" s="176">
        <v>40145</v>
      </c>
      <c r="B204" s="177"/>
      <c r="C204" s="178"/>
      <c r="D204" s="143" t="s">
        <v>45</v>
      </c>
      <c r="E204" s="144"/>
      <c r="F204" s="144"/>
      <c r="G204" s="144"/>
      <c r="H204" s="144"/>
      <c r="I204" s="144"/>
      <c r="J204" s="145"/>
      <c r="K204" s="179">
        <v>27.21</v>
      </c>
      <c r="L204" s="180"/>
      <c r="M204" s="181" t="s">
        <v>21</v>
      </c>
      <c r="N204" s="182"/>
      <c r="O204" s="183"/>
      <c r="P204" s="192">
        <v>10</v>
      </c>
      <c r="Q204" s="193"/>
      <c r="R204" s="193"/>
      <c r="S204" s="193"/>
      <c r="T204" s="193"/>
      <c r="U204" s="194"/>
      <c r="V204" s="187">
        <v>2.58</v>
      </c>
      <c r="W204" s="188"/>
      <c r="X204" s="188"/>
      <c r="Y204" s="189"/>
      <c r="Z204" s="179">
        <v>25.8</v>
      </c>
      <c r="AA204" s="180"/>
    </row>
    <row r="205" spans="1:27" ht="20.45" customHeight="1" x14ac:dyDescent="0.2">
      <c r="A205" s="176">
        <v>45465</v>
      </c>
      <c r="B205" s="177"/>
      <c r="C205" s="178"/>
      <c r="D205" s="143" t="s">
        <v>81</v>
      </c>
      <c r="E205" s="144"/>
      <c r="F205" s="144"/>
      <c r="G205" s="144"/>
      <c r="H205" s="144"/>
      <c r="I205" s="144"/>
      <c r="J205" s="145"/>
      <c r="K205" s="179">
        <v>27.21</v>
      </c>
      <c r="L205" s="180"/>
      <c r="M205" s="181" t="s">
        <v>64</v>
      </c>
      <c r="N205" s="182"/>
      <c r="O205" s="183"/>
      <c r="P205" s="192">
        <v>20</v>
      </c>
      <c r="Q205" s="193"/>
      <c r="R205" s="193"/>
      <c r="S205" s="193"/>
      <c r="T205" s="193"/>
      <c r="U205" s="194"/>
      <c r="V205" s="190">
        <v>2278.21</v>
      </c>
      <c r="W205" s="205"/>
      <c r="X205" s="205"/>
      <c r="Y205" s="191"/>
      <c r="Z205" s="196">
        <v>45564.2</v>
      </c>
      <c r="AA205" s="197"/>
    </row>
    <row r="206" spans="1:27" ht="20.45" customHeight="1" x14ac:dyDescent="0.2">
      <c r="A206" s="176">
        <v>40015</v>
      </c>
      <c r="B206" s="177"/>
      <c r="C206" s="178"/>
      <c r="D206" s="143" t="s">
        <v>95</v>
      </c>
      <c r="E206" s="144"/>
      <c r="F206" s="144"/>
      <c r="G206" s="144"/>
      <c r="H206" s="144"/>
      <c r="I206" s="144"/>
      <c r="J206" s="145"/>
      <c r="K206" s="179">
        <v>27.21</v>
      </c>
      <c r="L206" s="180"/>
      <c r="M206" s="181" t="s">
        <v>21</v>
      </c>
      <c r="N206" s="182"/>
      <c r="O206" s="183"/>
      <c r="P206" s="184">
        <v>292.93700000000001</v>
      </c>
      <c r="Q206" s="185"/>
      <c r="R206" s="185"/>
      <c r="S206" s="185"/>
      <c r="T206" s="185"/>
      <c r="U206" s="186"/>
      <c r="V206" s="187">
        <v>9.0399999999999991</v>
      </c>
      <c r="W206" s="188"/>
      <c r="X206" s="188"/>
      <c r="Y206" s="189"/>
      <c r="Z206" s="190">
        <v>2648.15</v>
      </c>
      <c r="AA206" s="191"/>
    </row>
    <row r="207" spans="1:27" ht="10.35" customHeight="1" x14ac:dyDescent="0.2">
      <c r="A207" s="176">
        <v>40315</v>
      </c>
      <c r="B207" s="177"/>
      <c r="C207" s="178"/>
      <c r="D207" s="143" t="s">
        <v>65</v>
      </c>
      <c r="E207" s="144"/>
      <c r="F207" s="144"/>
      <c r="G207" s="144"/>
      <c r="H207" s="144"/>
      <c r="I207" s="144"/>
      <c r="J207" s="145"/>
      <c r="K207" s="179">
        <v>27.21</v>
      </c>
      <c r="L207" s="180"/>
      <c r="M207" s="181" t="s">
        <v>21</v>
      </c>
      <c r="N207" s="182"/>
      <c r="O207" s="183"/>
      <c r="P207" s="192">
        <v>12.5</v>
      </c>
      <c r="Q207" s="193"/>
      <c r="R207" s="193"/>
      <c r="S207" s="193"/>
      <c r="T207" s="193"/>
      <c r="U207" s="194"/>
      <c r="V207" s="187">
        <v>5.45</v>
      </c>
      <c r="W207" s="188"/>
      <c r="X207" s="188"/>
      <c r="Y207" s="189"/>
      <c r="Z207" s="179">
        <v>68.12</v>
      </c>
      <c r="AA207" s="180"/>
    </row>
    <row r="208" spans="1:27" ht="10.35" customHeight="1" x14ac:dyDescent="0.2">
      <c r="A208" s="176">
        <v>40320</v>
      </c>
      <c r="B208" s="177"/>
      <c r="C208" s="178"/>
      <c r="D208" s="143" t="s">
        <v>44</v>
      </c>
      <c r="E208" s="144"/>
      <c r="F208" s="144"/>
      <c r="G208" s="144"/>
      <c r="H208" s="144"/>
      <c r="I208" s="144"/>
      <c r="J208" s="145"/>
      <c r="K208" s="179">
        <v>27.21</v>
      </c>
      <c r="L208" s="180"/>
      <c r="M208" s="181" t="s">
        <v>22</v>
      </c>
      <c r="N208" s="182"/>
      <c r="O208" s="183"/>
      <c r="P208" s="184">
        <v>125</v>
      </c>
      <c r="Q208" s="185"/>
      <c r="R208" s="185"/>
      <c r="S208" s="185"/>
      <c r="T208" s="185"/>
      <c r="U208" s="186"/>
      <c r="V208" s="187">
        <v>3.07</v>
      </c>
      <c r="W208" s="188"/>
      <c r="X208" s="188"/>
      <c r="Y208" s="189"/>
      <c r="Z208" s="174">
        <v>383.75</v>
      </c>
      <c r="AA208" s="175"/>
    </row>
    <row r="209" spans="1:27" ht="10.35" customHeight="1" x14ac:dyDescent="0.2">
      <c r="A209" s="176">
        <v>40120</v>
      </c>
      <c r="B209" s="177"/>
      <c r="C209" s="178"/>
      <c r="D209" s="143" t="s">
        <v>46</v>
      </c>
      <c r="E209" s="144"/>
      <c r="F209" s="144"/>
      <c r="G209" s="144"/>
      <c r="H209" s="144"/>
      <c r="I209" s="144"/>
      <c r="J209" s="145"/>
      <c r="K209" s="179">
        <v>27.21</v>
      </c>
      <c r="L209" s="180"/>
      <c r="M209" s="181" t="s">
        <v>20</v>
      </c>
      <c r="N209" s="182"/>
      <c r="O209" s="183"/>
      <c r="P209" s="184">
        <v>146.46799999999999</v>
      </c>
      <c r="Q209" s="185"/>
      <c r="R209" s="185"/>
      <c r="S209" s="185"/>
      <c r="T209" s="185"/>
      <c r="U209" s="186"/>
      <c r="V209" s="187">
        <v>0.52</v>
      </c>
      <c r="W209" s="188"/>
      <c r="X209" s="188"/>
      <c r="Y209" s="189"/>
      <c r="Z209" s="179">
        <v>76.16</v>
      </c>
      <c r="AA209" s="180"/>
    </row>
    <row r="210" spans="1:27" ht="10.35" customHeight="1" x14ac:dyDescent="0.2">
      <c r="A210" s="176">
        <v>40130</v>
      </c>
      <c r="B210" s="177"/>
      <c r="C210" s="178"/>
      <c r="D210" s="143" t="s">
        <v>78</v>
      </c>
      <c r="E210" s="144"/>
      <c r="F210" s="144"/>
      <c r="G210" s="144"/>
      <c r="H210" s="144"/>
      <c r="I210" s="144"/>
      <c r="J210" s="145"/>
      <c r="K210" s="179">
        <v>27.21</v>
      </c>
      <c r="L210" s="180"/>
      <c r="M210" s="181" t="s">
        <v>20</v>
      </c>
      <c r="N210" s="182"/>
      <c r="O210" s="183"/>
      <c r="P210" s="192">
        <v>50</v>
      </c>
      <c r="Q210" s="193"/>
      <c r="R210" s="193"/>
      <c r="S210" s="193"/>
      <c r="T210" s="193"/>
      <c r="U210" s="194"/>
      <c r="V210" s="187">
        <v>0.53</v>
      </c>
      <c r="W210" s="188"/>
      <c r="X210" s="188"/>
      <c r="Y210" s="189"/>
      <c r="Z210" s="179">
        <v>26.5</v>
      </c>
      <c r="AA210" s="180"/>
    </row>
    <row r="211" spans="1:27" ht="10.35" customHeight="1" x14ac:dyDescent="0.2">
      <c r="A211" s="176">
        <v>40101</v>
      </c>
      <c r="B211" s="177"/>
      <c r="C211" s="178"/>
      <c r="D211" s="143" t="s">
        <v>63</v>
      </c>
      <c r="E211" s="144"/>
      <c r="F211" s="144"/>
      <c r="G211" s="144"/>
      <c r="H211" s="144"/>
      <c r="I211" s="144"/>
      <c r="J211" s="145"/>
      <c r="K211" s="179">
        <v>27.21</v>
      </c>
      <c r="L211" s="180"/>
      <c r="M211" s="181" t="s">
        <v>21</v>
      </c>
      <c r="N211" s="182"/>
      <c r="O211" s="183"/>
      <c r="P211" s="184">
        <v>135</v>
      </c>
      <c r="Q211" s="185"/>
      <c r="R211" s="185"/>
      <c r="S211" s="185"/>
      <c r="T211" s="185"/>
      <c r="U211" s="186"/>
      <c r="V211" s="187">
        <v>6.9</v>
      </c>
      <c r="W211" s="188"/>
      <c r="X211" s="188"/>
      <c r="Y211" s="189"/>
      <c r="Z211" s="174">
        <v>931.5</v>
      </c>
      <c r="AA211" s="175"/>
    </row>
    <row r="212" spans="1:27" ht="10.35" customHeight="1" x14ac:dyDescent="0.2">
      <c r="A212" s="176">
        <v>40102</v>
      </c>
      <c r="B212" s="177"/>
      <c r="C212" s="178"/>
      <c r="D212" s="143" t="s">
        <v>79</v>
      </c>
      <c r="E212" s="144"/>
      <c r="F212" s="144"/>
      <c r="G212" s="144"/>
      <c r="H212" s="144"/>
      <c r="I212" s="144"/>
      <c r="J212" s="145"/>
      <c r="K212" s="179">
        <v>27.21</v>
      </c>
      <c r="L212" s="180"/>
      <c r="M212" s="181" t="s">
        <v>21</v>
      </c>
      <c r="N212" s="182"/>
      <c r="O212" s="183"/>
      <c r="P212" s="184">
        <v>109.35</v>
      </c>
      <c r="Q212" s="185"/>
      <c r="R212" s="185"/>
      <c r="S212" s="185"/>
      <c r="T212" s="185"/>
      <c r="U212" s="186"/>
      <c r="V212" s="187">
        <v>9.4600000000000009</v>
      </c>
      <c r="W212" s="188"/>
      <c r="X212" s="188"/>
      <c r="Y212" s="189"/>
      <c r="Z212" s="190">
        <v>1034.45</v>
      </c>
      <c r="AA212" s="191"/>
    </row>
    <row r="213" spans="1:27" ht="10.35" customHeight="1" x14ac:dyDescent="0.2">
      <c r="A213" s="176">
        <v>40454</v>
      </c>
      <c r="B213" s="177"/>
      <c r="C213" s="178"/>
      <c r="D213" s="143" t="s">
        <v>82</v>
      </c>
      <c r="E213" s="144"/>
      <c r="F213" s="144"/>
      <c r="G213" s="144"/>
      <c r="H213" s="144"/>
      <c r="I213" s="144"/>
      <c r="J213" s="145"/>
      <c r="K213" s="179">
        <v>27.21</v>
      </c>
      <c r="L213" s="180"/>
      <c r="M213" s="181" t="s">
        <v>24</v>
      </c>
      <c r="N213" s="182"/>
      <c r="O213" s="183"/>
      <c r="P213" s="202">
        <v>3996.7779999999998</v>
      </c>
      <c r="Q213" s="203"/>
      <c r="R213" s="203"/>
      <c r="S213" s="203"/>
      <c r="T213" s="203"/>
      <c r="U213" s="204"/>
      <c r="V213" s="187">
        <v>0.96</v>
      </c>
      <c r="W213" s="188"/>
      <c r="X213" s="188"/>
      <c r="Y213" s="189"/>
      <c r="Z213" s="190">
        <v>3836.9</v>
      </c>
      <c r="AA213" s="191"/>
    </row>
    <row r="214" spans="1:27" ht="10.35" customHeight="1" x14ac:dyDescent="0.2">
      <c r="A214" s="176">
        <v>40438</v>
      </c>
      <c r="B214" s="177"/>
      <c r="C214" s="178"/>
      <c r="D214" s="143" t="s">
        <v>83</v>
      </c>
      <c r="E214" s="144"/>
      <c r="F214" s="144"/>
      <c r="G214" s="144"/>
      <c r="H214" s="144"/>
      <c r="I214" s="144"/>
      <c r="J214" s="145"/>
      <c r="K214" s="179">
        <v>27.21</v>
      </c>
      <c r="L214" s="180"/>
      <c r="M214" s="181" t="s">
        <v>24</v>
      </c>
      <c r="N214" s="182"/>
      <c r="O214" s="183"/>
      <c r="P214" s="184">
        <v>357.089</v>
      </c>
      <c r="Q214" s="185"/>
      <c r="R214" s="185"/>
      <c r="S214" s="185"/>
      <c r="T214" s="185"/>
      <c r="U214" s="186"/>
      <c r="V214" s="187">
        <v>1.86</v>
      </c>
      <c r="W214" s="188"/>
      <c r="X214" s="188"/>
      <c r="Y214" s="189"/>
      <c r="Z214" s="174">
        <v>664.18</v>
      </c>
      <c r="AA214" s="175"/>
    </row>
    <row r="215" spans="1:27" ht="10.9" customHeight="1" x14ac:dyDescent="0.2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</row>
    <row r="216" spans="1:27" ht="10.35" customHeight="1" x14ac:dyDescent="0.2">
      <c r="A216" s="198"/>
      <c r="B216" s="199"/>
      <c r="C216" s="200"/>
      <c r="D216" s="198" t="s">
        <v>92</v>
      </c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0"/>
    </row>
    <row r="217" spans="1:27" ht="10.35" customHeight="1" x14ac:dyDescent="0.2">
      <c r="A217" s="176">
        <v>40850</v>
      </c>
      <c r="B217" s="177"/>
      <c r="C217" s="178"/>
      <c r="D217" s="143" t="s">
        <v>84</v>
      </c>
      <c r="E217" s="144"/>
      <c r="F217" s="144"/>
      <c r="G217" s="144"/>
      <c r="H217" s="144"/>
      <c r="I217" s="144"/>
      <c r="J217" s="145"/>
      <c r="K217" s="179">
        <v>27.21</v>
      </c>
      <c r="L217" s="180"/>
      <c r="M217" s="181" t="s">
        <v>20</v>
      </c>
      <c r="N217" s="182"/>
      <c r="O217" s="183"/>
      <c r="P217" s="192">
        <v>23.734999999999999</v>
      </c>
      <c r="Q217" s="193"/>
      <c r="R217" s="193"/>
      <c r="S217" s="193"/>
      <c r="T217" s="193"/>
      <c r="U217" s="194"/>
      <c r="V217" s="174">
        <v>441.45</v>
      </c>
      <c r="W217" s="201"/>
      <c r="X217" s="201"/>
      <c r="Y217" s="175"/>
      <c r="Z217" s="196">
        <v>10477.81</v>
      </c>
      <c r="AA217" s="197"/>
    </row>
    <row r="218" spans="1:27" ht="10.9" customHeight="1" x14ac:dyDescent="0.2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</row>
    <row r="219" spans="1:27" ht="10.35" customHeight="1" x14ac:dyDescent="0.2">
      <c r="A219" s="198"/>
      <c r="B219" s="199"/>
      <c r="C219" s="200"/>
      <c r="D219" s="198" t="s">
        <v>66</v>
      </c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0"/>
    </row>
    <row r="220" spans="1:27" ht="10.35" customHeight="1" x14ac:dyDescent="0.2">
      <c r="A220" s="176">
        <v>42825</v>
      </c>
      <c r="B220" s="177"/>
      <c r="C220" s="178"/>
      <c r="D220" s="143" t="s">
        <v>67</v>
      </c>
      <c r="E220" s="144"/>
      <c r="F220" s="144"/>
      <c r="G220" s="144"/>
      <c r="H220" s="144"/>
      <c r="I220" s="144"/>
      <c r="J220" s="145"/>
      <c r="K220" s="179">
        <v>27.21</v>
      </c>
      <c r="L220" s="180"/>
      <c r="M220" s="181" t="s">
        <v>21</v>
      </c>
      <c r="N220" s="182"/>
      <c r="O220" s="183"/>
      <c r="P220" s="192">
        <v>12.935</v>
      </c>
      <c r="Q220" s="193"/>
      <c r="R220" s="193"/>
      <c r="S220" s="193"/>
      <c r="T220" s="193"/>
      <c r="U220" s="194"/>
      <c r="V220" s="174">
        <v>840.12</v>
      </c>
      <c r="W220" s="201"/>
      <c r="X220" s="201"/>
      <c r="Y220" s="175"/>
      <c r="Z220" s="196">
        <v>10866.95</v>
      </c>
      <c r="AA220" s="197"/>
    </row>
    <row r="221" spans="1:27" ht="10.35" customHeight="1" x14ac:dyDescent="0.2">
      <c r="A221" s="176">
        <v>40005</v>
      </c>
      <c r="B221" s="177"/>
      <c r="C221" s="178"/>
      <c r="D221" s="143" t="s">
        <v>42</v>
      </c>
      <c r="E221" s="144"/>
      <c r="F221" s="144"/>
      <c r="G221" s="144"/>
      <c r="H221" s="144"/>
      <c r="I221" s="144"/>
      <c r="J221" s="145"/>
      <c r="K221" s="179">
        <v>27.21</v>
      </c>
      <c r="L221" s="180"/>
      <c r="M221" s="181" t="s">
        <v>21</v>
      </c>
      <c r="N221" s="182"/>
      <c r="O221" s="183"/>
      <c r="P221" s="192">
        <v>12.935</v>
      </c>
      <c r="Q221" s="193"/>
      <c r="R221" s="193"/>
      <c r="S221" s="193"/>
      <c r="T221" s="193"/>
      <c r="U221" s="194"/>
      <c r="V221" s="187">
        <v>3.23</v>
      </c>
      <c r="W221" s="188"/>
      <c r="X221" s="188"/>
      <c r="Y221" s="189"/>
      <c r="Z221" s="179">
        <v>41.78</v>
      </c>
      <c r="AA221" s="180"/>
    </row>
    <row r="222" spans="1:27" ht="10.35" customHeight="1" x14ac:dyDescent="0.2">
      <c r="A222" s="176">
        <v>40006</v>
      </c>
      <c r="B222" s="177"/>
      <c r="C222" s="178"/>
      <c r="D222" s="143" t="s">
        <v>43</v>
      </c>
      <c r="E222" s="144"/>
      <c r="F222" s="144"/>
      <c r="G222" s="144"/>
      <c r="H222" s="144"/>
      <c r="I222" s="144"/>
      <c r="J222" s="145"/>
      <c r="K222" s="179">
        <v>27.21</v>
      </c>
      <c r="L222" s="180"/>
      <c r="M222" s="181" t="s">
        <v>22</v>
      </c>
      <c r="N222" s="182"/>
      <c r="O222" s="183"/>
      <c r="P222" s="192">
        <v>64.674999999999997</v>
      </c>
      <c r="Q222" s="193"/>
      <c r="R222" s="193"/>
      <c r="S222" s="193"/>
      <c r="T222" s="193"/>
      <c r="U222" s="194"/>
      <c r="V222" s="187">
        <v>2.77</v>
      </c>
      <c r="W222" s="188"/>
      <c r="X222" s="188"/>
      <c r="Y222" s="189"/>
      <c r="Z222" s="174">
        <v>179.14</v>
      </c>
      <c r="AA222" s="175"/>
    </row>
    <row r="223" spans="1:27" ht="10.35" customHeight="1" x14ac:dyDescent="0.2">
      <c r="A223" s="176">
        <v>40145</v>
      </c>
      <c r="B223" s="177"/>
      <c r="C223" s="178"/>
      <c r="D223" s="143" t="s">
        <v>45</v>
      </c>
      <c r="E223" s="144"/>
      <c r="F223" s="144"/>
      <c r="G223" s="144"/>
      <c r="H223" s="144"/>
      <c r="I223" s="144"/>
      <c r="J223" s="145"/>
      <c r="K223" s="179">
        <v>27.21</v>
      </c>
      <c r="L223" s="180"/>
      <c r="M223" s="181" t="s">
        <v>21</v>
      </c>
      <c r="N223" s="182"/>
      <c r="O223" s="183"/>
      <c r="P223" s="192">
        <v>12.935</v>
      </c>
      <c r="Q223" s="193"/>
      <c r="R223" s="193"/>
      <c r="S223" s="193"/>
      <c r="T223" s="193"/>
      <c r="U223" s="194"/>
      <c r="V223" s="187">
        <v>2.58</v>
      </c>
      <c r="W223" s="188"/>
      <c r="X223" s="188"/>
      <c r="Y223" s="189"/>
      <c r="Z223" s="179">
        <v>33.369999999999997</v>
      </c>
      <c r="AA223" s="180"/>
    </row>
    <row r="224" spans="1:27" ht="10.35" customHeight="1" x14ac:dyDescent="0.2">
      <c r="A224" s="176">
        <v>40870</v>
      </c>
      <c r="B224" s="177"/>
      <c r="C224" s="178"/>
      <c r="D224" s="143" t="s">
        <v>85</v>
      </c>
      <c r="E224" s="144"/>
      <c r="F224" s="144"/>
      <c r="G224" s="144"/>
      <c r="H224" s="144"/>
      <c r="I224" s="144"/>
      <c r="J224" s="145"/>
      <c r="K224" s="179">
        <v>27.21</v>
      </c>
      <c r="L224" s="180"/>
      <c r="M224" s="181" t="s">
        <v>20</v>
      </c>
      <c r="N224" s="182"/>
      <c r="O224" s="183"/>
      <c r="P224" s="184">
        <v>100</v>
      </c>
      <c r="Q224" s="185"/>
      <c r="R224" s="185"/>
      <c r="S224" s="185"/>
      <c r="T224" s="185"/>
      <c r="U224" s="186"/>
      <c r="V224" s="187">
        <v>7.84</v>
      </c>
      <c r="W224" s="188"/>
      <c r="X224" s="188"/>
      <c r="Y224" s="189"/>
      <c r="Z224" s="174">
        <v>784</v>
      </c>
      <c r="AA224" s="175"/>
    </row>
    <row r="225" spans="1:27" ht="10.35" customHeight="1" x14ac:dyDescent="0.2">
      <c r="A225" s="176">
        <v>40805</v>
      </c>
      <c r="B225" s="177"/>
      <c r="C225" s="178"/>
      <c r="D225" s="143" t="s">
        <v>86</v>
      </c>
      <c r="E225" s="144"/>
      <c r="F225" s="144"/>
      <c r="G225" s="144"/>
      <c r="H225" s="144"/>
      <c r="I225" s="144"/>
      <c r="J225" s="145"/>
      <c r="K225" s="179">
        <v>27.21</v>
      </c>
      <c r="L225" s="180"/>
      <c r="M225" s="181" t="s">
        <v>87</v>
      </c>
      <c r="N225" s="182"/>
      <c r="O225" s="183"/>
      <c r="P225" s="192">
        <v>20</v>
      </c>
      <c r="Q225" s="193"/>
      <c r="R225" s="193"/>
      <c r="S225" s="193"/>
      <c r="T225" s="193"/>
      <c r="U225" s="194"/>
      <c r="V225" s="179">
        <v>16.350000000000001</v>
      </c>
      <c r="W225" s="195"/>
      <c r="X225" s="195"/>
      <c r="Y225" s="180"/>
      <c r="Z225" s="174">
        <v>327</v>
      </c>
      <c r="AA225" s="175"/>
    </row>
    <row r="226" spans="1:27" ht="10.35" customHeight="1" x14ac:dyDescent="0.2">
      <c r="A226" s="176">
        <v>40880</v>
      </c>
      <c r="B226" s="177"/>
      <c r="C226" s="178"/>
      <c r="D226" s="143" t="s">
        <v>88</v>
      </c>
      <c r="E226" s="144"/>
      <c r="F226" s="144"/>
      <c r="G226" s="144"/>
      <c r="H226" s="144"/>
      <c r="I226" s="144"/>
      <c r="J226" s="145"/>
      <c r="K226" s="179">
        <v>27.21</v>
      </c>
      <c r="L226" s="180"/>
      <c r="M226" s="181" t="s">
        <v>20</v>
      </c>
      <c r="N226" s="182"/>
      <c r="O226" s="183"/>
      <c r="P226" s="184">
        <v>100</v>
      </c>
      <c r="Q226" s="185"/>
      <c r="R226" s="185"/>
      <c r="S226" s="185"/>
      <c r="T226" s="185"/>
      <c r="U226" s="186"/>
      <c r="V226" s="187">
        <v>0.81</v>
      </c>
      <c r="W226" s="188"/>
      <c r="X226" s="188"/>
      <c r="Y226" s="189"/>
      <c r="Z226" s="179">
        <v>81</v>
      </c>
      <c r="AA226" s="180"/>
    </row>
    <row r="227" spans="1:27" ht="10.9" customHeight="1" x14ac:dyDescent="0.2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</row>
    <row r="228" spans="1:27" ht="10.35" customHeight="1" x14ac:dyDescent="0.2">
      <c r="A228" s="172" t="s">
        <v>26</v>
      </c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52">
        <v>355757.93</v>
      </c>
      <c r="Z228" s="153"/>
      <c r="AA228" s="154"/>
    </row>
    <row r="229" spans="1:27" ht="10.9" customHeight="1" x14ac:dyDescent="0.2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</row>
    <row r="230" spans="1:27" ht="10.35" customHeight="1" x14ac:dyDescent="0.2">
      <c r="A230" s="172" t="s">
        <v>29</v>
      </c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49">
        <v>1919685.99</v>
      </c>
      <c r="Z230" s="150"/>
      <c r="AA230" s="151"/>
    </row>
    <row r="231" spans="1:27" ht="10.9" customHeight="1" x14ac:dyDescent="0.2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</row>
    <row r="232" spans="1:27" ht="10.35" customHeight="1" x14ac:dyDescent="0.2">
      <c r="A232" s="171" t="s">
        <v>2</v>
      </c>
      <c r="B232" s="171"/>
      <c r="C232" s="171" t="s">
        <v>89</v>
      </c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  <c r="T232" s="171"/>
      <c r="U232" s="172"/>
      <c r="V232" s="171"/>
      <c r="W232" s="171"/>
      <c r="X232" s="171"/>
      <c r="Y232" s="171"/>
      <c r="Z232" s="171"/>
      <c r="AA232" s="171"/>
    </row>
    <row r="233" spans="1:27" ht="10.35" customHeight="1" x14ac:dyDescent="0.2">
      <c r="A233" s="171" t="s">
        <v>3</v>
      </c>
      <c r="B233" s="171"/>
      <c r="C233" s="171" t="s">
        <v>119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2" t="s">
        <v>100</v>
      </c>
      <c r="V233" s="172"/>
      <c r="W233" s="172"/>
      <c r="X233" s="172"/>
      <c r="Y233" s="172"/>
      <c r="Z233" s="172"/>
      <c r="AA233" s="172"/>
    </row>
    <row r="234" spans="1:27" ht="20.45" customHeight="1" x14ac:dyDescent="0.2">
      <c r="A234" s="171" t="s">
        <v>4</v>
      </c>
      <c r="B234" s="171"/>
      <c r="C234" s="171" t="s">
        <v>101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2"/>
      <c r="V234" s="171"/>
      <c r="W234" s="171"/>
      <c r="X234" s="171"/>
      <c r="Y234" s="171"/>
      <c r="Z234" s="171"/>
      <c r="AA234" s="171"/>
    </row>
    <row r="235" spans="1:27" ht="10.35" customHeight="1" x14ac:dyDescent="0.2">
      <c r="A235" s="171" t="s">
        <v>5</v>
      </c>
      <c r="B235" s="171"/>
      <c r="C235" s="171" t="s">
        <v>120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2"/>
      <c r="V235" s="171"/>
      <c r="W235" s="171"/>
      <c r="X235" s="171"/>
      <c r="Y235" s="171"/>
      <c r="Z235" s="171"/>
      <c r="AA235" s="171"/>
    </row>
    <row r="236" spans="1:27" ht="10.35" customHeight="1" x14ac:dyDescent="0.2">
      <c r="A236" s="171" t="s">
        <v>6</v>
      </c>
      <c r="B236" s="171"/>
      <c r="C236" s="171" t="s">
        <v>7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  <c r="T236" s="171"/>
      <c r="U236" s="172"/>
      <c r="V236" s="171"/>
      <c r="W236" s="171"/>
      <c r="X236" s="171"/>
      <c r="Y236" s="171"/>
      <c r="Z236" s="171"/>
      <c r="AA236" s="171"/>
    </row>
    <row r="237" spans="1:27" ht="10.35" customHeight="1" x14ac:dyDescent="0.2">
      <c r="A237" s="171" t="s">
        <v>8</v>
      </c>
      <c r="B237" s="171"/>
      <c r="C237" s="171" t="s">
        <v>9</v>
      </c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2"/>
      <c r="V237" s="171"/>
      <c r="W237" s="171"/>
      <c r="X237" s="171"/>
      <c r="Y237" s="171"/>
      <c r="Z237" s="171"/>
      <c r="AA237" s="171"/>
    </row>
    <row r="238" spans="1:27" ht="10.35" customHeight="1" x14ac:dyDescent="0.2">
      <c r="A238" s="171" t="s">
        <v>10</v>
      </c>
      <c r="B238" s="171"/>
      <c r="C238" s="171" t="s">
        <v>7</v>
      </c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2"/>
      <c r="V238" s="171"/>
      <c r="W238" s="171"/>
      <c r="X238" s="171"/>
      <c r="Y238" s="171"/>
      <c r="Z238" s="171"/>
      <c r="AA238" s="171"/>
    </row>
    <row r="239" spans="1:27" ht="10.35" customHeight="1" x14ac:dyDescent="0.2">
      <c r="A239" s="171" t="s">
        <v>11</v>
      </c>
      <c r="B239" s="171"/>
      <c r="C239" s="171" t="s">
        <v>121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2"/>
      <c r="V239" s="171"/>
      <c r="W239" s="171"/>
      <c r="X239" s="171"/>
      <c r="Y239" s="171"/>
      <c r="Z239" s="171"/>
      <c r="AA239" s="171"/>
    </row>
    <row r="240" spans="1:27" ht="10.35" customHeight="1" x14ac:dyDescent="0.2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2" t="s">
        <v>103</v>
      </c>
      <c r="V240" s="172"/>
      <c r="W240" s="172"/>
      <c r="X240" s="172"/>
      <c r="Y240" s="172"/>
      <c r="Z240" s="172"/>
      <c r="AA240" s="172"/>
    </row>
    <row r="241" spans="1:27" ht="10.35" customHeight="1" x14ac:dyDescent="0.2">
      <c r="A241" s="171" t="s">
        <v>94</v>
      </c>
      <c r="B241" s="171"/>
      <c r="C241" s="171" t="s">
        <v>122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2"/>
      <c r="V241" s="171"/>
      <c r="W241" s="171"/>
      <c r="X241" s="171"/>
      <c r="Y241" s="171"/>
      <c r="Z241" s="171"/>
      <c r="AA241" s="171"/>
    </row>
    <row r="242" spans="1:27" ht="10.9" customHeight="1" x14ac:dyDescent="0.2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</row>
    <row r="243" spans="1:27" ht="10.9" customHeight="1" x14ac:dyDescent="0.2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</row>
    <row r="244" spans="1:27" ht="10.9" customHeight="1" x14ac:dyDescent="0.2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</row>
    <row r="245" spans="1:27" ht="10.35" customHeight="1" x14ac:dyDescent="0.2">
      <c r="A245" s="165" t="s">
        <v>30</v>
      </c>
      <c r="B245" s="166"/>
      <c r="C245" s="166"/>
      <c r="D245" s="166"/>
      <c r="E245" s="166"/>
      <c r="F245" s="166"/>
      <c r="G245" s="166"/>
      <c r="H245" s="166"/>
      <c r="I245" s="166"/>
      <c r="J245" s="166"/>
      <c r="K245" s="167"/>
      <c r="L245" s="168" t="s">
        <v>68</v>
      </c>
      <c r="M245" s="169"/>
      <c r="N245" s="169"/>
      <c r="O245" s="169"/>
      <c r="P245" s="169"/>
      <c r="Q245" s="169"/>
      <c r="R245" s="170"/>
      <c r="S245" s="168" t="s">
        <v>31</v>
      </c>
      <c r="T245" s="169"/>
      <c r="U245" s="169"/>
      <c r="V245" s="169"/>
      <c r="W245" s="169"/>
      <c r="X245" s="170"/>
      <c r="Y245" s="168" t="s">
        <v>69</v>
      </c>
      <c r="Z245" s="169"/>
      <c r="AA245" s="170"/>
    </row>
    <row r="246" spans="1:27" ht="10.35" customHeight="1" x14ac:dyDescent="0.2">
      <c r="A246" s="131"/>
      <c r="B246" s="132"/>
      <c r="C246" s="132"/>
      <c r="D246" s="132"/>
      <c r="E246" s="132"/>
      <c r="F246" s="132"/>
      <c r="G246" s="132"/>
      <c r="H246" s="132"/>
      <c r="I246" s="132"/>
      <c r="J246" s="132"/>
      <c r="K246" s="133"/>
      <c r="L246" s="158"/>
      <c r="M246" s="159"/>
      <c r="N246" s="159"/>
      <c r="O246" s="159"/>
      <c r="P246" s="159"/>
      <c r="Q246" s="159"/>
      <c r="R246" s="160"/>
      <c r="S246" s="158"/>
      <c r="T246" s="159"/>
      <c r="U246" s="159"/>
      <c r="V246" s="159"/>
      <c r="W246" s="159"/>
      <c r="X246" s="160"/>
      <c r="Y246" s="158"/>
      <c r="Z246" s="159"/>
      <c r="AA246" s="160"/>
    </row>
    <row r="247" spans="1:27" ht="10.35" customHeight="1" x14ac:dyDescent="0.2">
      <c r="A247" s="131" t="s">
        <v>70</v>
      </c>
      <c r="B247" s="132"/>
      <c r="C247" s="132"/>
      <c r="D247" s="132"/>
      <c r="E247" s="132"/>
      <c r="F247" s="132"/>
      <c r="G247" s="132"/>
      <c r="H247" s="132"/>
      <c r="I247" s="132"/>
      <c r="J247" s="132"/>
      <c r="K247" s="133"/>
      <c r="L247" s="134">
        <v>13.222899999999999</v>
      </c>
      <c r="M247" s="135"/>
      <c r="N247" s="135"/>
      <c r="O247" s="135"/>
      <c r="P247" s="135"/>
      <c r="Q247" s="135"/>
      <c r="R247" s="136"/>
      <c r="S247" s="140">
        <v>253838.9</v>
      </c>
      <c r="T247" s="141"/>
      <c r="U247" s="141"/>
      <c r="V247" s="141"/>
      <c r="W247" s="141"/>
      <c r="X247" s="142"/>
      <c r="Y247" s="155">
        <v>84612.96</v>
      </c>
      <c r="Z247" s="156"/>
      <c r="AA247" s="157"/>
    </row>
    <row r="248" spans="1:27" ht="10.35" customHeight="1" x14ac:dyDescent="0.2">
      <c r="A248" s="131"/>
      <c r="B248" s="132"/>
      <c r="C248" s="132"/>
      <c r="D248" s="132"/>
      <c r="E248" s="132"/>
      <c r="F248" s="132"/>
      <c r="G248" s="132"/>
      <c r="H248" s="132"/>
      <c r="I248" s="132"/>
      <c r="J248" s="132"/>
      <c r="K248" s="133"/>
      <c r="L248" s="134"/>
      <c r="M248" s="135"/>
      <c r="N248" s="135"/>
      <c r="O248" s="135"/>
      <c r="P248" s="135"/>
      <c r="Q248" s="135"/>
      <c r="R248" s="136"/>
      <c r="S248" s="140"/>
      <c r="T248" s="141"/>
      <c r="U248" s="141"/>
      <c r="V248" s="141"/>
      <c r="W248" s="141"/>
      <c r="X248" s="142"/>
      <c r="Y248" s="155"/>
      <c r="Z248" s="156"/>
      <c r="AA248" s="157"/>
    </row>
    <row r="249" spans="1:27" ht="10.35" customHeight="1" x14ac:dyDescent="0.2">
      <c r="A249" s="131" t="s">
        <v>71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3"/>
      <c r="L249" s="134">
        <v>18.019200000000001</v>
      </c>
      <c r="M249" s="135"/>
      <c r="N249" s="135"/>
      <c r="O249" s="135"/>
      <c r="P249" s="135"/>
      <c r="Q249" s="135"/>
      <c r="R249" s="136"/>
      <c r="S249" s="140">
        <v>345911.36</v>
      </c>
      <c r="T249" s="141"/>
      <c r="U249" s="141"/>
      <c r="V249" s="141"/>
      <c r="W249" s="141"/>
      <c r="X249" s="142"/>
      <c r="Y249" s="140">
        <v>115303.78</v>
      </c>
      <c r="Z249" s="141"/>
      <c r="AA249" s="142"/>
    </row>
    <row r="250" spans="1:27" ht="10.35" customHeight="1" x14ac:dyDescent="0.2">
      <c r="A250" s="131"/>
      <c r="B250" s="132"/>
      <c r="C250" s="132"/>
      <c r="D250" s="132"/>
      <c r="E250" s="132"/>
      <c r="F250" s="132"/>
      <c r="G250" s="132"/>
      <c r="H250" s="132"/>
      <c r="I250" s="132"/>
      <c r="J250" s="132"/>
      <c r="K250" s="133"/>
      <c r="L250" s="134"/>
      <c r="M250" s="135"/>
      <c r="N250" s="135"/>
      <c r="O250" s="135"/>
      <c r="P250" s="135"/>
      <c r="Q250" s="135"/>
      <c r="R250" s="136"/>
      <c r="S250" s="140"/>
      <c r="T250" s="141"/>
      <c r="U250" s="141"/>
      <c r="V250" s="141"/>
      <c r="W250" s="141"/>
      <c r="X250" s="142"/>
      <c r="Y250" s="140"/>
      <c r="Z250" s="141"/>
      <c r="AA250" s="142"/>
    </row>
    <row r="251" spans="1:27" ht="10.35" customHeight="1" x14ac:dyDescent="0.2">
      <c r="A251" s="131" t="s">
        <v>123</v>
      </c>
      <c r="B251" s="132"/>
      <c r="C251" s="132"/>
      <c r="D251" s="132"/>
      <c r="E251" s="132"/>
      <c r="F251" s="132"/>
      <c r="G251" s="132"/>
      <c r="H251" s="132"/>
      <c r="I251" s="132"/>
      <c r="J251" s="132"/>
      <c r="K251" s="133"/>
      <c r="L251" s="134">
        <v>50.2258</v>
      </c>
      <c r="M251" s="135"/>
      <c r="N251" s="135"/>
      <c r="O251" s="135"/>
      <c r="P251" s="135"/>
      <c r="Q251" s="135"/>
      <c r="R251" s="136"/>
      <c r="S251" s="140">
        <v>964177.8</v>
      </c>
      <c r="T251" s="141"/>
      <c r="U251" s="141"/>
      <c r="V251" s="141"/>
      <c r="W251" s="141"/>
      <c r="X251" s="142"/>
      <c r="Y251" s="140">
        <v>321392.59999999998</v>
      </c>
      <c r="Z251" s="141"/>
      <c r="AA251" s="142"/>
    </row>
    <row r="252" spans="1:27" ht="10.35" customHeight="1" x14ac:dyDescent="0.2">
      <c r="A252" s="131"/>
      <c r="B252" s="132"/>
      <c r="C252" s="132"/>
      <c r="D252" s="132"/>
      <c r="E252" s="132"/>
      <c r="F252" s="132"/>
      <c r="G252" s="132"/>
      <c r="H252" s="132"/>
      <c r="I252" s="132"/>
      <c r="J252" s="132"/>
      <c r="K252" s="133"/>
      <c r="L252" s="134"/>
      <c r="M252" s="135"/>
      <c r="N252" s="135"/>
      <c r="O252" s="135"/>
      <c r="P252" s="135"/>
      <c r="Q252" s="135"/>
      <c r="R252" s="136"/>
      <c r="S252" s="140"/>
      <c r="T252" s="141"/>
      <c r="U252" s="141"/>
      <c r="V252" s="141"/>
      <c r="W252" s="141"/>
      <c r="X252" s="142"/>
      <c r="Y252" s="140"/>
      <c r="Z252" s="141"/>
      <c r="AA252" s="142"/>
    </row>
    <row r="253" spans="1:27" ht="10.35" customHeight="1" x14ac:dyDescent="0.2">
      <c r="A253" s="131" t="s">
        <v>124</v>
      </c>
      <c r="B253" s="132"/>
      <c r="C253" s="132"/>
      <c r="D253" s="132"/>
      <c r="E253" s="132"/>
      <c r="F253" s="132"/>
      <c r="G253" s="132"/>
      <c r="H253" s="132"/>
      <c r="I253" s="132"/>
      <c r="J253" s="132"/>
      <c r="K253" s="133"/>
      <c r="L253" s="134">
        <v>18.5321</v>
      </c>
      <c r="M253" s="135"/>
      <c r="N253" s="135"/>
      <c r="O253" s="135"/>
      <c r="P253" s="135"/>
      <c r="Q253" s="135"/>
      <c r="R253" s="136"/>
      <c r="S253" s="140">
        <v>355757.93</v>
      </c>
      <c r="T253" s="141"/>
      <c r="U253" s="141"/>
      <c r="V253" s="141"/>
      <c r="W253" s="141"/>
      <c r="X253" s="142"/>
      <c r="Y253" s="140">
        <v>118585.97</v>
      </c>
      <c r="Z253" s="141"/>
      <c r="AA253" s="142"/>
    </row>
    <row r="254" spans="1:27" ht="10.35" customHeight="1" x14ac:dyDescent="0.2">
      <c r="A254" s="131"/>
      <c r="B254" s="132"/>
      <c r="C254" s="132"/>
      <c r="D254" s="132"/>
      <c r="E254" s="132"/>
      <c r="F254" s="132"/>
      <c r="G254" s="132"/>
      <c r="H254" s="132"/>
      <c r="I254" s="132"/>
      <c r="J254" s="132"/>
      <c r="K254" s="133"/>
      <c r="L254" s="134"/>
      <c r="M254" s="135"/>
      <c r="N254" s="135"/>
      <c r="O254" s="135"/>
      <c r="P254" s="135"/>
      <c r="Q254" s="135"/>
      <c r="R254" s="136"/>
      <c r="S254" s="140"/>
      <c r="T254" s="141"/>
      <c r="U254" s="141"/>
      <c r="V254" s="141"/>
      <c r="W254" s="141"/>
      <c r="X254" s="142"/>
      <c r="Y254" s="140"/>
      <c r="Z254" s="141"/>
      <c r="AA254" s="142"/>
    </row>
    <row r="255" spans="1:27" ht="10.35" customHeight="1" x14ac:dyDescent="0.2">
      <c r="A255" s="143" t="s">
        <v>32</v>
      </c>
      <c r="B255" s="144"/>
      <c r="C255" s="144"/>
      <c r="D255" s="144"/>
      <c r="E255" s="144"/>
      <c r="F255" s="144"/>
      <c r="G255" s="144"/>
      <c r="H255" s="144"/>
      <c r="I255" s="144"/>
      <c r="J255" s="144"/>
      <c r="K255" s="145"/>
      <c r="L255" s="146">
        <v>100</v>
      </c>
      <c r="M255" s="147"/>
      <c r="N255" s="147"/>
      <c r="O255" s="147"/>
      <c r="P255" s="147"/>
      <c r="Q255" s="147"/>
      <c r="R255" s="148"/>
      <c r="S255" s="149">
        <v>1919685.99</v>
      </c>
      <c r="T255" s="150"/>
      <c r="U255" s="150"/>
      <c r="V255" s="150"/>
      <c r="W255" s="150"/>
      <c r="X255" s="151"/>
      <c r="Y255" s="152">
        <v>639895.31000000006</v>
      </c>
      <c r="Z255" s="153"/>
      <c r="AA255" s="154"/>
    </row>
    <row r="256" spans="1:27" ht="11.45" customHeight="1" x14ac:dyDescent="0.2">
      <c r="A256" s="129" t="s">
        <v>33</v>
      </c>
      <c r="B256" s="129"/>
      <c r="C256" s="129"/>
      <c r="D256" s="129"/>
      <c r="E256" s="129"/>
      <c r="F256" s="129"/>
      <c r="G256" s="129"/>
      <c r="H256" s="129"/>
      <c r="I256" s="129"/>
      <c r="J256" s="129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</row>
  </sheetData>
  <mergeCells count="1315"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30:AA30"/>
    <mergeCell ref="A31:X31"/>
    <mergeCell ref="Y31:AA31"/>
    <mergeCell ref="A32:AA32"/>
    <mergeCell ref="A33:AA33"/>
    <mergeCell ref="A34:C34"/>
    <mergeCell ref="D34:J34"/>
    <mergeCell ref="K34:L34"/>
    <mergeCell ref="M34:O34"/>
    <mergeCell ref="P34:U34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V34:Y34"/>
    <mergeCell ref="Z34:AA34"/>
    <mergeCell ref="A35:C35"/>
    <mergeCell ref="D35:AA35"/>
    <mergeCell ref="A36:C36"/>
    <mergeCell ref="D36:AA36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9:AA49"/>
    <mergeCell ref="A50:C50"/>
    <mergeCell ref="D50:J50"/>
    <mergeCell ref="K50:L50"/>
    <mergeCell ref="M50:O50"/>
    <mergeCell ref="P50:U50"/>
    <mergeCell ref="V50:Y50"/>
    <mergeCell ref="Z50:AA50"/>
    <mergeCell ref="A49:C49"/>
    <mergeCell ref="D49:J49"/>
    <mergeCell ref="K49:L49"/>
    <mergeCell ref="M49:O49"/>
    <mergeCell ref="P49:U49"/>
    <mergeCell ref="V49:Y49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A53:AA53"/>
    <mergeCell ref="A54:C54"/>
    <mergeCell ref="D54:AA54"/>
    <mergeCell ref="A55:C55"/>
    <mergeCell ref="D55:J55"/>
    <mergeCell ref="K55:L55"/>
    <mergeCell ref="M55:O55"/>
    <mergeCell ref="P55:U55"/>
    <mergeCell ref="V55:Y55"/>
    <mergeCell ref="Z55:AA55"/>
    <mergeCell ref="Z51:AA51"/>
    <mergeCell ref="A52:C52"/>
    <mergeCell ref="D52:J52"/>
    <mergeCell ref="K52:L52"/>
    <mergeCell ref="M52:O52"/>
    <mergeCell ref="P52:U52"/>
    <mergeCell ref="V52:Y52"/>
    <mergeCell ref="Z52:AA52"/>
    <mergeCell ref="A51:C51"/>
    <mergeCell ref="D51:J51"/>
    <mergeCell ref="K51:L51"/>
    <mergeCell ref="M51:O51"/>
    <mergeCell ref="P51:U51"/>
    <mergeCell ref="V51:Y51"/>
    <mergeCell ref="Z58:AA58"/>
    <mergeCell ref="A59:C59"/>
    <mergeCell ref="D59:J59"/>
    <mergeCell ref="K59:L59"/>
    <mergeCell ref="M59:O59"/>
    <mergeCell ref="P59:U59"/>
    <mergeCell ref="V59:Y59"/>
    <mergeCell ref="Z59:AA59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62:AA62"/>
    <mergeCell ref="A63:C63"/>
    <mergeCell ref="D63:J63"/>
    <mergeCell ref="K63:L63"/>
    <mergeCell ref="M63:O63"/>
    <mergeCell ref="P63:U63"/>
    <mergeCell ref="V63:Y63"/>
    <mergeCell ref="Z63:AA63"/>
    <mergeCell ref="A62:C62"/>
    <mergeCell ref="D62:J62"/>
    <mergeCell ref="K62:L62"/>
    <mergeCell ref="M62:O62"/>
    <mergeCell ref="P62:U62"/>
    <mergeCell ref="V62:Y62"/>
    <mergeCell ref="Z60:AA60"/>
    <mergeCell ref="A61:C61"/>
    <mergeCell ref="D61:J61"/>
    <mergeCell ref="K61:L61"/>
    <mergeCell ref="M61:O61"/>
    <mergeCell ref="P61:U61"/>
    <mergeCell ref="V61:Y61"/>
    <mergeCell ref="Z61:AA61"/>
    <mergeCell ref="A60:C60"/>
    <mergeCell ref="D60:J60"/>
    <mergeCell ref="K60:L60"/>
    <mergeCell ref="M60:O60"/>
    <mergeCell ref="P60:U60"/>
    <mergeCell ref="V60:Y60"/>
    <mergeCell ref="Z66:AA66"/>
    <mergeCell ref="A67:C67"/>
    <mergeCell ref="D67:J67"/>
    <mergeCell ref="K67:L67"/>
    <mergeCell ref="M67:O67"/>
    <mergeCell ref="P67:U67"/>
    <mergeCell ref="V67:Y67"/>
    <mergeCell ref="Z67:AA67"/>
    <mergeCell ref="A66:C66"/>
    <mergeCell ref="D66:J66"/>
    <mergeCell ref="K66:L66"/>
    <mergeCell ref="M66:O66"/>
    <mergeCell ref="P66:U66"/>
    <mergeCell ref="V66:Y66"/>
    <mergeCell ref="Z64:AA64"/>
    <mergeCell ref="A65:C65"/>
    <mergeCell ref="D65:J65"/>
    <mergeCell ref="K65:L65"/>
    <mergeCell ref="M65:O65"/>
    <mergeCell ref="P65:U65"/>
    <mergeCell ref="V65:Y65"/>
    <mergeCell ref="Z65:AA65"/>
    <mergeCell ref="A64:C64"/>
    <mergeCell ref="D64:J64"/>
    <mergeCell ref="K64:L64"/>
    <mergeCell ref="M64:O64"/>
    <mergeCell ref="P64:U64"/>
    <mergeCell ref="V64:Y64"/>
    <mergeCell ref="Z71:AA71"/>
    <mergeCell ref="A72:C72"/>
    <mergeCell ref="D72:J72"/>
    <mergeCell ref="K72:L72"/>
    <mergeCell ref="M72:O72"/>
    <mergeCell ref="P72:U72"/>
    <mergeCell ref="V72:Y72"/>
    <mergeCell ref="Z72:AA72"/>
    <mergeCell ref="Z68:AA68"/>
    <mergeCell ref="A69:AA69"/>
    <mergeCell ref="A70:C70"/>
    <mergeCell ref="D70:AA70"/>
    <mergeCell ref="A71:C71"/>
    <mergeCell ref="D71:J71"/>
    <mergeCell ref="K71:L71"/>
    <mergeCell ref="M71:O71"/>
    <mergeCell ref="P71:U71"/>
    <mergeCell ref="V71:Y71"/>
    <mergeCell ref="A68:C68"/>
    <mergeCell ref="D68:J68"/>
    <mergeCell ref="K68:L68"/>
    <mergeCell ref="M68:O68"/>
    <mergeCell ref="P68:U68"/>
    <mergeCell ref="V68:Y68"/>
    <mergeCell ref="Z75:AA75"/>
    <mergeCell ref="A76:C76"/>
    <mergeCell ref="D76:J76"/>
    <mergeCell ref="K76:L76"/>
    <mergeCell ref="M76:O76"/>
    <mergeCell ref="P76:U76"/>
    <mergeCell ref="V76:Y76"/>
    <mergeCell ref="Z76:AA76"/>
    <mergeCell ref="A75:C75"/>
    <mergeCell ref="D75:J75"/>
    <mergeCell ref="K75:L75"/>
    <mergeCell ref="M75:O75"/>
    <mergeCell ref="P75:U75"/>
    <mergeCell ref="V75:Y75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9:AA79"/>
    <mergeCell ref="A80:C80"/>
    <mergeCell ref="D80:J80"/>
    <mergeCell ref="K80:L80"/>
    <mergeCell ref="M80:O80"/>
    <mergeCell ref="P80:U80"/>
    <mergeCell ref="V80:Y80"/>
    <mergeCell ref="Z80:AA80"/>
    <mergeCell ref="A79:C79"/>
    <mergeCell ref="D79:J79"/>
    <mergeCell ref="K79:L79"/>
    <mergeCell ref="M79:O79"/>
    <mergeCell ref="P79:U79"/>
    <mergeCell ref="V79:Y79"/>
    <mergeCell ref="Z77:AA77"/>
    <mergeCell ref="A78:C78"/>
    <mergeCell ref="D78:J78"/>
    <mergeCell ref="K78:L78"/>
    <mergeCell ref="M78:O78"/>
    <mergeCell ref="P78:U78"/>
    <mergeCell ref="V78:Y78"/>
    <mergeCell ref="Z78:AA78"/>
    <mergeCell ref="A77:C77"/>
    <mergeCell ref="D77:J77"/>
    <mergeCell ref="K77:L77"/>
    <mergeCell ref="M77:O77"/>
    <mergeCell ref="P77:U77"/>
    <mergeCell ref="V77:Y77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1:AA81"/>
    <mergeCell ref="A82:C82"/>
    <mergeCell ref="D82:J82"/>
    <mergeCell ref="K82:L82"/>
    <mergeCell ref="M82:O82"/>
    <mergeCell ref="P82:U82"/>
    <mergeCell ref="V82:Y82"/>
    <mergeCell ref="Z82:AA82"/>
    <mergeCell ref="A81:C81"/>
    <mergeCell ref="D81:J81"/>
    <mergeCell ref="K81:L81"/>
    <mergeCell ref="M81:O81"/>
    <mergeCell ref="P81:U81"/>
    <mergeCell ref="V81:Y81"/>
    <mergeCell ref="Z88:AA88"/>
    <mergeCell ref="A89:C89"/>
    <mergeCell ref="D89:J89"/>
    <mergeCell ref="K89:L89"/>
    <mergeCell ref="M89:O89"/>
    <mergeCell ref="P89:U89"/>
    <mergeCell ref="V89:Y89"/>
    <mergeCell ref="Z89:AA89"/>
    <mergeCell ref="Z85:AA85"/>
    <mergeCell ref="A86:AA86"/>
    <mergeCell ref="A87:C87"/>
    <mergeCell ref="D87:AA87"/>
    <mergeCell ref="A88:C88"/>
    <mergeCell ref="D88:J88"/>
    <mergeCell ref="K88:L88"/>
    <mergeCell ref="M88:O88"/>
    <mergeCell ref="P88:U88"/>
    <mergeCell ref="V88:Y88"/>
    <mergeCell ref="A85:C85"/>
    <mergeCell ref="D85:J85"/>
    <mergeCell ref="K85:L85"/>
    <mergeCell ref="M85:O85"/>
    <mergeCell ref="P85:U85"/>
    <mergeCell ref="V85:Y85"/>
    <mergeCell ref="Z92:AA92"/>
    <mergeCell ref="A93:C93"/>
    <mergeCell ref="D93:J93"/>
    <mergeCell ref="K93:L93"/>
    <mergeCell ref="M93:O93"/>
    <mergeCell ref="P93:U93"/>
    <mergeCell ref="V93:Y93"/>
    <mergeCell ref="Z93:AA93"/>
    <mergeCell ref="A92:C92"/>
    <mergeCell ref="D92:J92"/>
    <mergeCell ref="K92:L92"/>
    <mergeCell ref="M92:O92"/>
    <mergeCell ref="P92:U92"/>
    <mergeCell ref="V92:Y92"/>
    <mergeCell ref="Z90:AA90"/>
    <mergeCell ref="A91:C91"/>
    <mergeCell ref="D91:J91"/>
    <mergeCell ref="K91:L91"/>
    <mergeCell ref="M91:O91"/>
    <mergeCell ref="P91:U91"/>
    <mergeCell ref="V91:Y91"/>
    <mergeCell ref="Z91:AA91"/>
    <mergeCell ref="A90:C90"/>
    <mergeCell ref="D90:J90"/>
    <mergeCell ref="K90:L90"/>
    <mergeCell ref="M90:O90"/>
    <mergeCell ref="P90:U90"/>
    <mergeCell ref="V90:Y90"/>
    <mergeCell ref="Z96:AA96"/>
    <mergeCell ref="A97:C97"/>
    <mergeCell ref="D97:J97"/>
    <mergeCell ref="K97:L97"/>
    <mergeCell ref="M97:O97"/>
    <mergeCell ref="P97:U97"/>
    <mergeCell ref="V97:Y97"/>
    <mergeCell ref="Z97:AA97"/>
    <mergeCell ref="A96:C96"/>
    <mergeCell ref="D96:J96"/>
    <mergeCell ref="K96:L96"/>
    <mergeCell ref="M96:O96"/>
    <mergeCell ref="P96:U96"/>
    <mergeCell ref="V96:Y96"/>
    <mergeCell ref="Z94:AA94"/>
    <mergeCell ref="A95:C95"/>
    <mergeCell ref="D95:J95"/>
    <mergeCell ref="K95:L95"/>
    <mergeCell ref="M95:O95"/>
    <mergeCell ref="P95:U95"/>
    <mergeCell ref="V95:Y95"/>
    <mergeCell ref="Z95:AA95"/>
    <mergeCell ref="A94:C94"/>
    <mergeCell ref="D94:J94"/>
    <mergeCell ref="K94:L94"/>
    <mergeCell ref="M94:O94"/>
    <mergeCell ref="P94:U94"/>
    <mergeCell ref="V94:Y94"/>
    <mergeCell ref="A100:AA100"/>
    <mergeCell ref="A101:C101"/>
    <mergeCell ref="D101:AA101"/>
    <mergeCell ref="A102:C102"/>
    <mergeCell ref="D102:J102"/>
    <mergeCell ref="K102:L102"/>
    <mergeCell ref="M102:O102"/>
    <mergeCell ref="P102:U102"/>
    <mergeCell ref="V102:Y102"/>
    <mergeCell ref="Z102:AA102"/>
    <mergeCell ref="Z98:AA98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105:AA105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9:AA109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7:AA107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13:AA113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1:AA111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8:AA118"/>
    <mergeCell ref="A119:AA119"/>
    <mergeCell ref="A120:C120"/>
    <mergeCell ref="D120:AA120"/>
    <mergeCell ref="A121:C121"/>
    <mergeCell ref="D121:J121"/>
    <mergeCell ref="K121:L121"/>
    <mergeCell ref="M121:O121"/>
    <mergeCell ref="P121:U121"/>
    <mergeCell ref="V121:Y121"/>
    <mergeCell ref="Z115:AA115"/>
    <mergeCell ref="A116:AA116"/>
    <mergeCell ref="A117:C117"/>
    <mergeCell ref="D117:AA117"/>
    <mergeCell ref="A118:C118"/>
    <mergeCell ref="D118:J118"/>
    <mergeCell ref="K118:L118"/>
    <mergeCell ref="M118:O118"/>
    <mergeCell ref="P118:U118"/>
    <mergeCell ref="V118:Y118"/>
    <mergeCell ref="A115:C115"/>
    <mergeCell ref="D115:J115"/>
    <mergeCell ref="K115:L115"/>
    <mergeCell ref="M115:O115"/>
    <mergeCell ref="P115:U115"/>
    <mergeCell ref="V115:Y115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Z127:AA127"/>
    <mergeCell ref="A128:AA128"/>
    <mergeCell ref="A129:X129"/>
    <mergeCell ref="Y129:AA129"/>
    <mergeCell ref="A130:AA130"/>
    <mergeCell ref="A131:AA131"/>
    <mergeCell ref="A127:C127"/>
    <mergeCell ref="D127:J127"/>
    <mergeCell ref="K127:L127"/>
    <mergeCell ref="M127:O127"/>
    <mergeCell ref="P127:U127"/>
    <mergeCell ref="V127:Y127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36:AA136"/>
    <mergeCell ref="A137:C137"/>
    <mergeCell ref="D137:J137"/>
    <mergeCell ref="K137:L137"/>
    <mergeCell ref="M137:O137"/>
    <mergeCell ref="P137:U137"/>
    <mergeCell ref="V137:Y137"/>
    <mergeCell ref="Z137:AA137"/>
    <mergeCell ref="A136:C136"/>
    <mergeCell ref="D136:J136"/>
    <mergeCell ref="K136:L136"/>
    <mergeCell ref="M136:O136"/>
    <mergeCell ref="P136:U136"/>
    <mergeCell ref="V136:Y136"/>
    <mergeCell ref="Z132:AA132"/>
    <mergeCell ref="A133:C133"/>
    <mergeCell ref="D133:AA133"/>
    <mergeCell ref="A134:AA134"/>
    <mergeCell ref="A135:C135"/>
    <mergeCell ref="D135:AA135"/>
    <mergeCell ref="A132:C132"/>
    <mergeCell ref="D132:J132"/>
    <mergeCell ref="K132:L132"/>
    <mergeCell ref="M132:O132"/>
    <mergeCell ref="P132:U132"/>
    <mergeCell ref="V132:Y132"/>
    <mergeCell ref="Z140:AA140"/>
    <mergeCell ref="A141:C141"/>
    <mergeCell ref="D141:J141"/>
    <mergeCell ref="K141:L141"/>
    <mergeCell ref="M141:O141"/>
    <mergeCell ref="P141:U141"/>
    <mergeCell ref="V141:Y141"/>
    <mergeCell ref="Z141:AA141"/>
    <mergeCell ref="A140:C140"/>
    <mergeCell ref="D140:J140"/>
    <mergeCell ref="K140:L140"/>
    <mergeCell ref="M140:O140"/>
    <mergeCell ref="P140:U140"/>
    <mergeCell ref="V140:Y140"/>
    <mergeCell ref="Z138:AA138"/>
    <mergeCell ref="A139:C139"/>
    <mergeCell ref="D139:J139"/>
    <mergeCell ref="K139:L139"/>
    <mergeCell ref="M139:O139"/>
    <mergeCell ref="P139:U139"/>
    <mergeCell ref="V139:Y139"/>
    <mergeCell ref="Z139:AA139"/>
    <mergeCell ref="A138:C138"/>
    <mergeCell ref="D138:J138"/>
    <mergeCell ref="K138:L138"/>
    <mergeCell ref="M138:O138"/>
    <mergeCell ref="P138:U138"/>
    <mergeCell ref="V138:Y138"/>
    <mergeCell ref="Z144:AA144"/>
    <mergeCell ref="A145:C145"/>
    <mergeCell ref="D145:J145"/>
    <mergeCell ref="K145:L145"/>
    <mergeCell ref="M145:O145"/>
    <mergeCell ref="P145:U145"/>
    <mergeCell ref="V145:Y145"/>
    <mergeCell ref="Z145:AA145"/>
    <mergeCell ref="A144:C144"/>
    <mergeCell ref="D144:J144"/>
    <mergeCell ref="K144:L144"/>
    <mergeCell ref="M144:O144"/>
    <mergeCell ref="P144:U144"/>
    <mergeCell ref="V144:Y144"/>
    <mergeCell ref="Z142:AA142"/>
    <mergeCell ref="A143:C143"/>
    <mergeCell ref="D143:J143"/>
    <mergeCell ref="K143:L143"/>
    <mergeCell ref="M143:O143"/>
    <mergeCell ref="P143:U143"/>
    <mergeCell ref="V143:Y143"/>
    <mergeCell ref="Z143:AA143"/>
    <mergeCell ref="A142:C142"/>
    <mergeCell ref="D142:J142"/>
    <mergeCell ref="K142:L142"/>
    <mergeCell ref="M142:O142"/>
    <mergeCell ref="P142:U142"/>
    <mergeCell ref="V142:Y142"/>
    <mergeCell ref="Z148:AA148"/>
    <mergeCell ref="A149:C149"/>
    <mergeCell ref="D149:J149"/>
    <mergeCell ref="K149:L149"/>
    <mergeCell ref="M149:O149"/>
    <mergeCell ref="P149:U149"/>
    <mergeCell ref="V149:Y149"/>
    <mergeCell ref="Z149:AA149"/>
    <mergeCell ref="A148:C148"/>
    <mergeCell ref="D148:J148"/>
    <mergeCell ref="K148:L148"/>
    <mergeCell ref="M148:O148"/>
    <mergeCell ref="P148:U148"/>
    <mergeCell ref="V148:Y148"/>
    <mergeCell ref="Z146:AA146"/>
    <mergeCell ref="A147:C147"/>
    <mergeCell ref="D147:J147"/>
    <mergeCell ref="K147:L147"/>
    <mergeCell ref="M147:O147"/>
    <mergeCell ref="P147:U147"/>
    <mergeCell ref="V147:Y147"/>
    <mergeCell ref="Z147:AA147"/>
    <mergeCell ref="A146:C146"/>
    <mergeCell ref="D146:J146"/>
    <mergeCell ref="K146:L146"/>
    <mergeCell ref="M146:O146"/>
    <mergeCell ref="P146:U146"/>
    <mergeCell ref="V146:Y146"/>
    <mergeCell ref="A152:AA152"/>
    <mergeCell ref="A153:C153"/>
    <mergeCell ref="D153:AA153"/>
    <mergeCell ref="A154:C154"/>
    <mergeCell ref="D154:J154"/>
    <mergeCell ref="K154:L154"/>
    <mergeCell ref="M154:O154"/>
    <mergeCell ref="P154:U154"/>
    <mergeCell ref="V154:Y154"/>
    <mergeCell ref="Z154:AA154"/>
    <mergeCell ref="Z150:AA150"/>
    <mergeCell ref="A151:C151"/>
    <mergeCell ref="D151:J151"/>
    <mergeCell ref="K151:L151"/>
    <mergeCell ref="M151:O151"/>
    <mergeCell ref="P151:U151"/>
    <mergeCell ref="V151:Y151"/>
    <mergeCell ref="Z151:AA151"/>
    <mergeCell ref="A150:C150"/>
    <mergeCell ref="D150:J150"/>
    <mergeCell ref="K150:L150"/>
    <mergeCell ref="M150:O150"/>
    <mergeCell ref="P150:U150"/>
    <mergeCell ref="V150:Y150"/>
    <mergeCell ref="Z157:AA157"/>
    <mergeCell ref="A158:C158"/>
    <mergeCell ref="D158:J158"/>
    <mergeCell ref="K158:L158"/>
    <mergeCell ref="M158:O158"/>
    <mergeCell ref="P158:U158"/>
    <mergeCell ref="V158:Y158"/>
    <mergeCell ref="Z158:AA158"/>
    <mergeCell ref="A157:C157"/>
    <mergeCell ref="D157:J157"/>
    <mergeCell ref="K157:L157"/>
    <mergeCell ref="M157:O157"/>
    <mergeCell ref="P157:U157"/>
    <mergeCell ref="V157:Y157"/>
    <mergeCell ref="Z155:AA155"/>
    <mergeCell ref="A156:C156"/>
    <mergeCell ref="D156:J156"/>
    <mergeCell ref="K156:L156"/>
    <mergeCell ref="M156:O156"/>
    <mergeCell ref="P156:U156"/>
    <mergeCell ref="V156:Y156"/>
    <mergeCell ref="Z156:AA156"/>
    <mergeCell ref="A155:C155"/>
    <mergeCell ref="D155:J155"/>
    <mergeCell ref="K155:L155"/>
    <mergeCell ref="M155:O155"/>
    <mergeCell ref="P155:U155"/>
    <mergeCell ref="V155:Y155"/>
    <mergeCell ref="Z161:AA161"/>
    <mergeCell ref="A162:C162"/>
    <mergeCell ref="D162:J162"/>
    <mergeCell ref="K162:L162"/>
    <mergeCell ref="M162:O162"/>
    <mergeCell ref="P162:U162"/>
    <mergeCell ref="V162:Y162"/>
    <mergeCell ref="Z162:AA162"/>
    <mergeCell ref="A161:C161"/>
    <mergeCell ref="D161:J161"/>
    <mergeCell ref="K161:L161"/>
    <mergeCell ref="M161:O161"/>
    <mergeCell ref="P161:U161"/>
    <mergeCell ref="V161:Y161"/>
    <mergeCell ref="Z159:AA159"/>
    <mergeCell ref="A160:C160"/>
    <mergeCell ref="D160:J160"/>
    <mergeCell ref="K160:L160"/>
    <mergeCell ref="M160:O160"/>
    <mergeCell ref="P160:U160"/>
    <mergeCell ref="V160:Y160"/>
    <mergeCell ref="Z160:AA160"/>
    <mergeCell ref="A159:C159"/>
    <mergeCell ref="D159:J159"/>
    <mergeCell ref="K159:L159"/>
    <mergeCell ref="M159:O159"/>
    <mergeCell ref="P159:U159"/>
    <mergeCell ref="V159:Y159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A165:C165"/>
    <mergeCell ref="D165:J165"/>
    <mergeCell ref="K165:L165"/>
    <mergeCell ref="M165:O165"/>
    <mergeCell ref="P165:U165"/>
    <mergeCell ref="V165:Y165"/>
    <mergeCell ref="Z163:AA163"/>
    <mergeCell ref="A164:C164"/>
    <mergeCell ref="D164:J164"/>
    <mergeCell ref="K164:L164"/>
    <mergeCell ref="M164:O164"/>
    <mergeCell ref="P164:U164"/>
    <mergeCell ref="V164:Y164"/>
    <mergeCell ref="Z164:AA164"/>
    <mergeCell ref="A163:C163"/>
    <mergeCell ref="D163:J163"/>
    <mergeCell ref="K163:L163"/>
    <mergeCell ref="M163:O163"/>
    <mergeCell ref="P163:U163"/>
    <mergeCell ref="V163:Y163"/>
    <mergeCell ref="Z170:AA170"/>
    <mergeCell ref="A171:C171"/>
    <mergeCell ref="D171:J171"/>
    <mergeCell ref="K171:L171"/>
    <mergeCell ref="M171:O171"/>
    <mergeCell ref="P171:U171"/>
    <mergeCell ref="V171:Y171"/>
    <mergeCell ref="Z171:AA171"/>
    <mergeCell ref="Z167:AA167"/>
    <mergeCell ref="A168:AA168"/>
    <mergeCell ref="A169:C169"/>
    <mergeCell ref="D169:AA169"/>
    <mergeCell ref="A170:C170"/>
    <mergeCell ref="D170:J170"/>
    <mergeCell ref="K170:L170"/>
    <mergeCell ref="M170:O170"/>
    <mergeCell ref="P170:U170"/>
    <mergeCell ref="V170:Y170"/>
    <mergeCell ref="A167:C167"/>
    <mergeCell ref="D167:J167"/>
    <mergeCell ref="K167:L167"/>
    <mergeCell ref="M167:O167"/>
    <mergeCell ref="P167:U167"/>
    <mergeCell ref="V167:Y167"/>
    <mergeCell ref="Z174:AA174"/>
    <mergeCell ref="A175:C175"/>
    <mergeCell ref="D175:J175"/>
    <mergeCell ref="K175:L175"/>
    <mergeCell ref="M175:O175"/>
    <mergeCell ref="P175:U175"/>
    <mergeCell ref="V175:Y175"/>
    <mergeCell ref="Z175:AA175"/>
    <mergeCell ref="A174:C174"/>
    <mergeCell ref="D174:J174"/>
    <mergeCell ref="K174:L174"/>
    <mergeCell ref="M174:O174"/>
    <mergeCell ref="P174:U174"/>
    <mergeCell ref="V174:Y174"/>
    <mergeCell ref="Z172:AA172"/>
    <mergeCell ref="A173:C173"/>
    <mergeCell ref="D173:J173"/>
    <mergeCell ref="K173:L173"/>
    <mergeCell ref="M173:O173"/>
    <mergeCell ref="P173:U173"/>
    <mergeCell ref="V173:Y173"/>
    <mergeCell ref="Z173:AA173"/>
    <mergeCell ref="A172:C172"/>
    <mergeCell ref="D172:J172"/>
    <mergeCell ref="K172:L172"/>
    <mergeCell ref="M172:O172"/>
    <mergeCell ref="P172:U172"/>
    <mergeCell ref="V172:Y172"/>
    <mergeCell ref="Z178:AA178"/>
    <mergeCell ref="A179:C179"/>
    <mergeCell ref="D179:J179"/>
    <mergeCell ref="K179:L179"/>
    <mergeCell ref="M179:O179"/>
    <mergeCell ref="P179:U179"/>
    <mergeCell ref="V179:Y179"/>
    <mergeCell ref="Z179:AA179"/>
    <mergeCell ref="A178:C178"/>
    <mergeCell ref="D178:J178"/>
    <mergeCell ref="K178:L178"/>
    <mergeCell ref="M178:O178"/>
    <mergeCell ref="P178:U178"/>
    <mergeCell ref="V178:Y178"/>
    <mergeCell ref="Z176:AA176"/>
    <mergeCell ref="A177:C177"/>
    <mergeCell ref="D177:J177"/>
    <mergeCell ref="K177:L177"/>
    <mergeCell ref="M177:O177"/>
    <mergeCell ref="P177:U177"/>
    <mergeCell ref="V177:Y177"/>
    <mergeCell ref="Z177:AA177"/>
    <mergeCell ref="A176:C176"/>
    <mergeCell ref="D176:J176"/>
    <mergeCell ref="K176:L176"/>
    <mergeCell ref="M176:O176"/>
    <mergeCell ref="P176:U176"/>
    <mergeCell ref="V176:Y176"/>
    <mergeCell ref="Z182:AA182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0:AA180"/>
    <mergeCell ref="A181:C181"/>
    <mergeCell ref="D181:J181"/>
    <mergeCell ref="K181:L181"/>
    <mergeCell ref="M181:O181"/>
    <mergeCell ref="P181:U181"/>
    <mergeCell ref="V181:Y181"/>
    <mergeCell ref="Z181:AA181"/>
    <mergeCell ref="A180:C180"/>
    <mergeCell ref="D180:J180"/>
    <mergeCell ref="K180:L180"/>
    <mergeCell ref="M180:O180"/>
    <mergeCell ref="P180:U180"/>
    <mergeCell ref="V180:Y180"/>
    <mergeCell ref="Z187:AA187"/>
    <mergeCell ref="A188:C188"/>
    <mergeCell ref="D188:J188"/>
    <mergeCell ref="K188:L188"/>
    <mergeCell ref="M188:O188"/>
    <mergeCell ref="P188:U188"/>
    <mergeCell ref="V188:Y188"/>
    <mergeCell ref="Z188:AA188"/>
    <mergeCell ref="Z184:AA184"/>
    <mergeCell ref="A185:AA185"/>
    <mergeCell ref="A186:C186"/>
    <mergeCell ref="D186:AA186"/>
    <mergeCell ref="A187:C187"/>
    <mergeCell ref="D187:J187"/>
    <mergeCell ref="K187:L187"/>
    <mergeCell ref="M187:O187"/>
    <mergeCell ref="P187:U187"/>
    <mergeCell ref="V187:Y187"/>
    <mergeCell ref="A184:C184"/>
    <mergeCell ref="D184:J184"/>
    <mergeCell ref="K184:L184"/>
    <mergeCell ref="M184:O184"/>
    <mergeCell ref="P184:U184"/>
    <mergeCell ref="V184:Y184"/>
    <mergeCell ref="Z191:AA191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89:AA189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95:AA195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3:AA193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A199:AA199"/>
    <mergeCell ref="A200:C200"/>
    <mergeCell ref="D200:AA200"/>
    <mergeCell ref="A201:C201"/>
    <mergeCell ref="D201:J201"/>
    <mergeCell ref="K201:L201"/>
    <mergeCell ref="M201:O201"/>
    <mergeCell ref="P201:U201"/>
    <mergeCell ref="V201:Y201"/>
    <mergeCell ref="Z201:AA201"/>
    <mergeCell ref="Z197:AA197"/>
    <mergeCell ref="A198:C198"/>
    <mergeCell ref="D198:J198"/>
    <mergeCell ref="K198:L198"/>
    <mergeCell ref="M198:O198"/>
    <mergeCell ref="P198:U198"/>
    <mergeCell ref="V198:Y198"/>
    <mergeCell ref="Z198:AA198"/>
    <mergeCell ref="A197:C197"/>
    <mergeCell ref="D197:J197"/>
    <mergeCell ref="K197:L197"/>
    <mergeCell ref="M197:O197"/>
    <mergeCell ref="P197:U197"/>
    <mergeCell ref="V197:Y197"/>
    <mergeCell ref="Z204:AA204"/>
    <mergeCell ref="A205:C205"/>
    <mergeCell ref="D205:J205"/>
    <mergeCell ref="K205:L205"/>
    <mergeCell ref="M205:O205"/>
    <mergeCell ref="P205:U205"/>
    <mergeCell ref="V205:Y205"/>
    <mergeCell ref="Z205:AA205"/>
    <mergeCell ref="A204:C204"/>
    <mergeCell ref="D204:J204"/>
    <mergeCell ref="K204:L204"/>
    <mergeCell ref="M204:O204"/>
    <mergeCell ref="P204:U204"/>
    <mergeCell ref="V204:Y204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8:AA208"/>
    <mergeCell ref="A209:C209"/>
    <mergeCell ref="D209:J209"/>
    <mergeCell ref="K209:L209"/>
    <mergeCell ref="M209:O209"/>
    <mergeCell ref="P209:U209"/>
    <mergeCell ref="V209:Y209"/>
    <mergeCell ref="Z209:AA209"/>
    <mergeCell ref="A208:C208"/>
    <mergeCell ref="D208:J208"/>
    <mergeCell ref="K208:L208"/>
    <mergeCell ref="M208:O208"/>
    <mergeCell ref="P208:U208"/>
    <mergeCell ref="V208:Y208"/>
    <mergeCell ref="Z206:AA206"/>
    <mergeCell ref="A207:C207"/>
    <mergeCell ref="D207:J207"/>
    <mergeCell ref="K207:L207"/>
    <mergeCell ref="M207:O207"/>
    <mergeCell ref="P207:U207"/>
    <mergeCell ref="V207:Y207"/>
    <mergeCell ref="Z207:AA207"/>
    <mergeCell ref="A206:C206"/>
    <mergeCell ref="D206:J206"/>
    <mergeCell ref="K206:L206"/>
    <mergeCell ref="M206:O206"/>
    <mergeCell ref="P206:U206"/>
    <mergeCell ref="V206:Y206"/>
    <mergeCell ref="Z212:AA212"/>
    <mergeCell ref="A213:C213"/>
    <mergeCell ref="D213:J213"/>
    <mergeCell ref="K213:L213"/>
    <mergeCell ref="M213:O213"/>
    <mergeCell ref="P213:U213"/>
    <mergeCell ref="V213:Y213"/>
    <mergeCell ref="Z213:AA213"/>
    <mergeCell ref="A212:C212"/>
    <mergeCell ref="D212:J212"/>
    <mergeCell ref="K212:L212"/>
    <mergeCell ref="M212:O212"/>
    <mergeCell ref="P212:U212"/>
    <mergeCell ref="V212:Y212"/>
    <mergeCell ref="Z210:AA210"/>
    <mergeCell ref="A211:C211"/>
    <mergeCell ref="D211:J211"/>
    <mergeCell ref="K211:L211"/>
    <mergeCell ref="M211:O211"/>
    <mergeCell ref="P211:U211"/>
    <mergeCell ref="V211:Y211"/>
    <mergeCell ref="Z211:AA211"/>
    <mergeCell ref="A210:C210"/>
    <mergeCell ref="D210:J210"/>
    <mergeCell ref="K210:L210"/>
    <mergeCell ref="M210:O210"/>
    <mergeCell ref="P210:U210"/>
    <mergeCell ref="V210:Y210"/>
    <mergeCell ref="Z217:AA217"/>
    <mergeCell ref="A218:AA218"/>
    <mergeCell ref="A219:C219"/>
    <mergeCell ref="D219:AA219"/>
    <mergeCell ref="A220:C220"/>
    <mergeCell ref="D220:J220"/>
    <mergeCell ref="K220:L220"/>
    <mergeCell ref="M220:O220"/>
    <mergeCell ref="P220:U220"/>
    <mergeCell ref="V220:Y220"/>
    <mergeCell ref="Z214:AA214"/>
    <mergeCell ref="A215:AA215"/>
    <mergeCell ref="A216:C216"/>
    <mergeCell ref="D216:AA216"/>
    <mergeCell ref="A217:C217"/>
    <mergeCell ref="D217:J217"/>
    <mergeCell ref="K217:L217"/>
    <mergeCell ref="M217:O217"/>
    <mergeCell ref="P217:U217"/>
    <mergeCell ref="V217:Y217"/>
    <mergeCell ref="A214:C214"/>
    <mergeCell ref="D214:J214"/>
    <mergeCell ref="K214:L214"/>
    <mergeCell ref="M214:O214"/>
    <mergeCell ref="P214:U214"/>
    <mergeCell ref="V214:Y214"/>
    <mergeCell ref="Z222:AA222"/>
    <mergeCell ref="A223:C223"/>
    <mergeCell ref="D223:J223"/>
    <mergeCell ref="K223:L223"/>
    <mergeCell ref="M223:O223"/>
    <mergeCell ref="P223:U223"/>
    <mergeCell ref="V223:Y223"/>
    <mergeCell ref="Z223:AA223"/>
    <mergeCell ref="A222:C222"/>
    <mergeCell ref="D222:J222"/>
    <mergeCell ref="K222:L222"/>
    <mergeCell ref="M222:O222"/>
    <mergeCell ref="P222:U222"/>
    <mergeCell ref="V222:Y222"/>
    <mergeCell ref="Z220:AA220"/>
    <mergeCell ref="A221:C221"/>
    <mergeCell ref="D221:J221"/>
    <mergeCell ref="K221:L221"/>
    <mergeCell ref="M221:O221"/>
    <mergeCell ref="P221:U221"/>
    <mergeCell ref="V221:Y221"/>
    <mergeCell ref="Z221:AA221"/>
    <mergeCell ref="Z226:AA226"/>
    <mergeCell ref="A227:AA227"/>
    <mergeCell ref="A228:X228"/>
    <mergeCell ref="Y228:AA228"/>
    <mergeCell ref="A229:AA229"/>
    <mergeCell ref="A230:X230"/>
    <mergeCell ref="Y230:AA230"/>
    <mergeCell ref="A226:C226"/>
    <mergeCell ref="D226:J226"/>
    <mergeCell ref="K226:L226"/>
    <mergeCell ref="M226:O226"/>
    <mergeCell ref="P226:U226"/>
    <mergeCell ref="V226:Y226"/>
    <mergeCell ref="Z224:AA224"/>
    <mergeCell ref="A225:C225"/>
    <mergeCell ref="D225:J225"/>
    <mergeCell ref="K225:L225"/>
    <mergeCell ref="M225:O225"/>
    <mergeCell ref="P225:U225"/>
    <mergeCell ref="V225:Y225"/>
    <mergeCell ref="Z225:AA225"/>
    <mergeCell ref="A224:C224"/>
    <mergeCell ref="D224:J224"/>
    <mergeCell ref="K224:L224"/>
    <mergeCell ref="M224:O224"/>
    <mergeCell ref="P224:U224"/>
    <mergeCell ref="V224:Y224"/>
    <mergeCell ref="A237:B237"/>
    <mergeCell ref="C237:AA237"/>
    <mergeCell ref="A238:B238"/>
    <mergeCell ref="C238:AA238"/>
    <mergeCell ref="A239:B239"/>
    <mergeCell ref="C239:AA239"/>
    <mergeCell ref="A234:B234"/>
    <mergeCell ref="C234:AA234"/>
    <mergeCell ref="A235:B235"/>
    <mergeCell ref="C235:AA235"/>
    <mergeCell ref="A236:B236"/>
    <mergeCell ref="C236:AA236"/>
    <mergeCell ref="A231:AA231"/>
    <mergeCell ref="A232:B232"/>
    <mergeCell ref="C232:AA232"/>
    <mergeCell ref="A233:B233"/>
    <mergeCell ref="C233:T233"/>
    <mergeCell ref="U233:AA233"/>
    <mergeCell ref="A246:K246"/>
    <mergeCell ref="L246:R246"/>
    <mergeCell ref="S246:X246"/>
    <mergeCell ref="Y246:AA246"/>
    <mergeCell ref="A247:K248"/>
    <mergeCell ref="L247:R248"/>
    <mergeCell ref="S247:X248"/>
    <mergeCell ref="Y247:AA248"/>
    <mergeCell ref="A243:AA243"/>
    <mergeCell ref="A244:AA244"/>
    <mergeCell ref="A245:K245"/>
    <mergeCell ref="L245:R245"/>
    <mergeCell ref="S245:X245"/>
    <mergeCell ref="Y245:AA245"/>
    <mergeCell ref="A240:B240"/>
    <mergeCell ref="C240:T240"/>
    <mergeCell ref="U240:AA240"/>
    <mergeCell ref="A241:B241"/>
    <mergeCell ref="C241:AA241"/>
    <mergeCell ref="A242:AA242"/>
    <mergeCell ref="A256:J256"/>
    <mergeCell ref="K256:AA256"/>
    <mergeCell ref="A253:K254"/>
    <mergeCell ref="L253:R254"/>
    <mergeCell ref="S253:X254"/>
    <mergeCell ref="Y253:AA254"/>
    <mergeCell ref="A255:K255"/>
    <mergeCell ref="L255:R255"/>
    <mergeCell ref="S255:X255"/>
    <mergeCell ref="Y255:AA255"/>
    <mergeCell ref="A249:K250"/>
    <mergeCell ref="L249:R250"/>
    <mergeCell ref="S249:X250"/>
    <mergeCell ref="Y249:AA250"/>
    <mergeCell ref="A251:K252"/>
    <mergeCell ref="L251:R252"/>
    <mergeCell ref="S251:X252"/>
    <mergeCell ref="Y251:AA25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57D0-13D1-4045-AB5B-D163467F3EF0}">
  <dimension ref="A1:AA256"/>
  <sheetViews>
    <sheetView topLeftCell="A205" zoomScaleNormal="100" workbookViewId="0">
      <selection activeCell="Y230" sqref="Y230:AA230"/>
    </sheetView>
  </sheetViews>
  <sheetFormatPr defaultRowHeight="12.75" x14ac:dyDescent="0.2"/>
  <cols>
    <col min="1" max="2" width="4.7109375" style="51" bestFit="1" customWidth="1"/>
    <col min="3" max="3" width="1.85546875" style="51" bestFit="1" customWidth="1"/>
    <col min="4" max="5" width="2.85546875" style="51" bestFit="1" customWidth="1"/>
    <col min="6" max="6" width="1.85546875" style="51" bestFit="1" customWidth="1"/>
    <col min="7" max="7" width="4.7109375" style="51" bestFit="1" customWidth="1"/>
    <col min="8" max="8" width="5.5703125" style="51" bestFit="1" customWidth="1"/>
    <col min="9" max="9" width="9.28515625" style="51" bestFit="1" customWidth="1"/>
    <col min="10" max="10" width="8.42578125" style="51" bestFit="1" customWidth="1"/>
    <col min="11" max="11" width="4.7109375" style="51" bestFit="1" customWidth="1"/>
    <col min="12" max="12" width="1" style="51" bestFit="1" customWidth="1"/>
    <col min="13" max="13" width="3.7109375" style="51" bestFit="1" customWidth="1"/>
    <col min="14" max="14" width="1" style="51" bestFit="1" customWidth="1"/>
    <col min="15" max="15" width="2.85546875" style="51" bestFit="1" customWidth="1"/>
    <col min="16" max="16" width="1" style="51" bestFit="1" customWidth="1"/>
    <col min="17" max="17" width="3.7109375" style="51" bestFit="1" customWidth="1"/>
    <col min="18" max="18" width="1" style="51" bestFit="1" customWidth="1"/>
    <col min="19" max="19" width="2.85546875" style="51" bestFit="1" customWidth="1"/>
    <col min="20" max="20" width="1.85546875" style="51" bestFit="1" customWidth="1"/>
    <col min="21" max="22" width="1" style="51" bestFit="1" customWidth="1"/>
    <col min="23" max="23" width="5.5703125" style="51" bestFit="1" customWidth="1"/>
    <col min="24" max="24" width="1.85546875" style="51" bestFit="1" customWidth="1"/>
    <col min="25" max="25" width="2.85546875" style="51" bestFit="1" customWidth="1"/>
    <col min="26" max="26" width="1.85546875" style="51" bestFit="1" customWidth="1"/>
    <col min="27" max="27" width="9.28515625" style="51" bestFit="1" customWidth="1"/>
    <col min="28" max="256" width="9.140625" style="51"/>
    <col min="257" max="258" width="4.7109375" style="51" bestFit="1" customWidth="1"/>
    <col min="259" max="259" width="1.85546875" style="51" bestFit="1" customWidth="1"/>
    <col min="260" max="261" width="2.85546875" style="51" bestFit="1" customWidth="1"/>
    <col min="262" max="262" width="1.85546875" style="51" bestFit="1" customWidth="1"/>
    <col min="263" max="263" width="4.7109375" style="51" bestFit="1" customWidth="1"/>
    <col min="264" max="264" width="5.5703125" style="51" bestFit="1" customWidth="1"/>
    <col min="265" max="265" width="9.28515625" style="51" bestFit="1" customWidth="1"/>
    <col min="266" max="266" width="8.42578125" style="51" bestFit="1" customWidth="1"/>
    <col min="267" max="267" width="4.7109375" style="51" bestFit="1" customWidth="1"/>
    <col min="268" max="268" width="1" style="51" bestFit="1" customWidth="1"/>
    <col min="269" max="269" width="3.7109375" style="51" bestFit="1" customWidth="1"/>
    <col min="270" max="270" width="1" style="51" bestFit="1" customWidth="1"/>
    <col min="271" max="271" width="2.85546875" style="51" bestFit="1" customWidth="1"/>
    <col min="272" max="272" width="1" style="51" bestFit="1" customWidth="1"/>
    <col min="273" max="273" width="3.7109375" style="51" bestFit="1" customWidth="1"/>
    <col min="274" max="274" width="1" style="51" bestFit="1" customWidth="1"/>
    <col min="275" max="275" width="2.85546875" style="51" bestFit="1" customWidth="1"/>
    <col min="276" max="276" width="1.85546875" style="51" bestFit="1" customWidth="1"/>
    <col min="277" max="278" width="1" style="51" bestFit="1" customWidth="1"/>
    <col min="279" max="279" width="5.5703125" style="51" bestFit="1" customWidth="1"/>
    <col min="280" max="280" width="1.85546875" style="51" bestFit="1" customWidth="1"/>
    <col min="281" max="281" width="2.85546875" style="51" bestFit="1" customWidth="1"/>
    <col min="282" max="282" width="1.85546875" style="51" bestFit="1" customWidth="1"/>
    <col min="283" max="283" width="9.28515625" style="51" bestFit="1" customWidth="1"/>
    <col min="284" max="512" width="9.140625" style="51"/>
    <col min="513" max="514" width="4.7109375" style="51" bestFit="1" customWidth="1"/>
    <col min="515" max="515" width="1.85546875" style="51" bestFit="1" customWidth="1"/>
    <col min="516" max="517" width="2.85546875" style="51" bestFit="1" customWidth="1"/>
    <col min="518" max="518" width="1.85546875" style="51" bestFit="1" customWidth="1"/>
    <col min="519" max="519" width="4.7109375" style="51" bestFit="1" customWidth="1"/>
    <col min="520" max="520" width="5.5703125" style="51" bestFit="1" customWidth="1"/>
    <col min="521" max="521" width="9.28515625" style="51" bestFit="1" customWidth="1"/>
    <col min="522" max="522" width="8.42578125" style="51" bestFit="1" customWidth="1"/>
    <col min="523" max="523" width="4.7109375" style="51" bestFit="1" customWidth="1"/>
    <col min="524" max="524" width="1" style="51" bestFit="1" customWidth="1"/>
    <col min="525" max="525" width="3.7109375" style="51" bestFit="1" customWidth="1"/>
    <col min="526" max="526" width="1" style="51" bestFit="1" customWidth="1"/>
    <col min="527" max="527" width="2.85546875" style="51" bestFit="1" customWidth="1"/>
    <col min="528" max="528" width="1" style="51" bestFit="1" customWidth="1"/>
    <col min="529" max="529" width="3.7109375" style="51" bestFit="1" customWidth="1"/>
    <col min="530" max="530" width="1" style="51" bestFit="1" customWidth="1"/>
    <col min="531" max="531" width="2.85546875" style="51" bestFit="1" customWidth="1"/>
    <col min="532" max="532" width="1.85546875" style="51" bestFit="1" customWidth="1"/>
    <col min="533" max="534" width="1" style="51" bestFit="1" customWidth="1"/>
    <col min="535" max="535" width="5.5703125" style="51" bestFit="1" customWidth="1"/>
    <col min="536" max="536" width="1.85546875" style="51" bestFit="1" customWidth="1"/>
    <col min="537" max="537" width="2.85546875" style="51" bestFit="1" customWidth="1"/>
    <col min="538" max="538" width="1.85546875" style="51" bestFit="1" customWidth="1"/>
    <col min="539" max="539" width="9.28515625" style="51" bestFit="1" customWidth="1"/>
    <col min="540" max="768" width="9.140625" style="51"/>
    <col min="769" max="770" width="4.7109375" style="51" bestFit="1" customWidth="1"/>
    <col min="771" max="771" width="1.85546875" style="51" bestFit="1" customWidth="1"/>
    <col min="772" max="773" width="2.85546875" style="51" bestFit="1" customWidth="1"/>
    <col min="774" max="774" width="1.85546875" style="51" bestFit="1" customWidth="1"/>
    <col min="775" max="775" width="4.7109375" style="51" bestFit="1" customWidth="1"/>
    <col min="776" max="776" width="5.5703125" style="51" bestFit="1" customWidth="1"/>
    <col min="777" max="777" width="9.28515625" style="51" bestFit="1" customWidth="1"/>
    <col min="778" max="778" width="8.42578125" style="51" bestFit="1" customWidth="1"/>
    <col min="779" max="779" width="4.7109375" style="51" bestFit="1" customWidth="1"/>
    <col min="780" max="780" width="1" style="51" bestFit="1" customWidth="1"/>
    <col min="781" max="781" width="3.7109375" style="51" bestFit="1" customWidth="1"/>
    <col min="782" max="782" width="1" style="51" bestFit="1" customWidth="1"/>
    <col min="783" max="783" width="2.85546875" style="51" bestFit="1" customWidth="1"/>
    <col min="784" max="784" width="1" style="51" bestFit="1" customWidth="1"/>
    <col min="785" max="785" width="3.7109375" style="51" bestFit="1" customWidth="1"/>
    <col min="786" max="786" width="1" style="51" bestFit="1" customWidth="1"/>
    <col min="787" max="787" width="2.85546875" style="51" bestFit="1" customWidth="1"/>
    <col min="788" max="788" width="1.85546875" style="51" bestFit="1" customWidth="1"/>
    <col min="789" max="790" width="1" style="51" bestFit="1" customWidth="1"/>
    <col min="791" max="791" width="5.5703125" style="51" bestFit="1" customWidth="1"/>
    <col min="792" max="792" width="1.85546875" style="51" bestFit="1" customWidth="1"/>
    <col min="793" max="793" width="2.85546875" style="51" bestFit="1" customWidth="1"/>
    <col min="794" max="794" width="1.85546875" style="51" bestFit="1" customWidth="1"/>
    <col min="795" max="795" width="9.28515625" style="51" bestFit="1" customWidth="1"/>
    <col min="796" max="1024" width="9.140625" style="51"/>
    <col min="1025" max="1026" width="4.7109375" style="51" bestFit="1" customWidth="1"/>
    <col min="1027" max="1027" width="1.85546875" style="51" bestFit="1" customWidth="1"/>
    <col min="1028" max="1029" width="2.85546875" style="51" bestFit="1" customWidth="1"/>
    <col min="1030" max="1030" width="1.85546875" style="51" bestFit="1" customWidth="1"/>
    <col min="1031" max="1031" width="4.7109375" style="51" bestFit="1" customWidth="1"/>
    <col min="1032" max="1032" width="5.5703125" style="51" bestFit="1" customWidth="1"/>
    <col min="1033" max="1033" width="9.28515625" style="51" bestFit="1" customWidth="1"/>
    <col min="1034" max="1034" width="8.42578125" style="51" bestFit="1" customWidth="1"/>
    <col min="1035" max="1035" width="4.7109375" style="51" bestFit="1" customWidth="1"/>
    <col min="1036" max="1036" width="1" style="51" bestFit="1" customWidth="1"/>
    <col min="1037" max="1037" width="3.7109375" style="51" bestFit="1" customWidth="1"/>
    <col min="1038" max="1038" width="1" style="51" bestFit="1" customWidth="1"/>
    <col min="1039" max="1039" width="2.85546875" style="51" bestFit="1" customWidth="1"/>
    <col min="1040" max="1040" width="1" style="51" bestFit="1" customWidth="1"/>
    <col min="1041" max="1041" width="3.7109375" style="51" bestFit="1" customWidth="1"/>
    <col min="1042" max="1042" width="1" style="51" bestFit="1" customWidth="1"/>
    <col min="1043" max="1043" width="2.85546875" style="51" bestFit="1" customWidth="1"/>
    <col min="1044" max="1044" width="1.85546875" style="51" bestFit="1" customWidth="1"/>
    <col min="1045" max="1046" width="1" style="51" bestFit="1" customWidth="1"/>
    <col min="1047" max="1047" width="5.5703125" style="51" bestFit="1" customWidth="1"/>
    <col min="1048" max="1048" width="1.85546875" style="51" bestFit="1" customWidth="1"/>
    <col min="1049" max="1049" width="2.85546875" style="51" bestFit="1" customWidth="1"/>
    <col min="1050" max="1050" width="1.85546875" style="51" bestFit="1" customWidth="1"/>
    <col min="1051" max="1051" width="9.28515625" style="51" bestFit="1" customWidth="1"/>
    <col min="1052" max="1280" width="9.140625" style="51"/>
    <col min="1281" max="1282" width="4.7109375" style="51" bestFit="1" customWidth="1"/>
    <col min="1283" max="1283" width="1.85546875" style="51" bestFit="1" customWidth="1"/>
    <col min="1284" max="1285" width="2.85546875" style="51" bestFit="1" customWidth="1"/>
    <col min="1286" max="1286" width="1.85546875" style="51" bestFit="1" customWidth="1"/>
    <col min="1287" max="1287" width="4.7109375" style="51" bestFit="1" customWidth="1"/>
    <col min="1288" max="1288" width="5.5703125" style="51" bestFit="1" customWidth="1"/>
    <col min="1289" max="1289" width="9.28515625" style="51" bestFit="1" customWidth="1"/>
    <col min="1290" max="1290" width="8.42578125" style="51" bestFit="1" customWidth="1"/>
    <col min="1291" max="1291" width="4.7109375" style="51" bestFit="1" customWidth="1"/>
    <col min="1292" max="1292" width="1" style="51" bestFit="1" customWidth="1"/>
    <col min="1293" max="1293" width="3.7109375" style="51" bestFit="1" customWidth="1"/>
    <col min="1294" max="1294" width="1" style="51" bestFit="1" customWidth="1"/>
    <col min="1295" max="1295" width="2.85546875" style="51" bestFit="1" customWidth="1"/>
    <col min="1296" max="1296" width="1" style="51" bestFit="1" customWidth="1"/>
    <col min="1297" max="1297" width="3.7109375" style="51" bestFit="1" customWidth="1"/>
    <col min="1298" max="1298" width="1" style="51" bestFit="1" customWidth="1"/>
    <col min="1299" max="1299" width="2.85546875" style="51" bestFit="1" customWidth="1"/>
    <col min="1300" max="1300" width="1.85546875" style="51" bestFit="1" customWidth="1"/>
    <col min="1301" max="1302" width="1" style="51" bestFit="1" customWidth="1"/>
    <col min="1303" max="1303" width="5.5703125" style="51" bestFit="1" customWidth="1"/>
    <col min="1304" max="1304" width="1.85546875" style="51" bestFit="1" customWidth="1"/>
    <col min="1305" max="1305" width="2.85546875" style="51" bestFit="1" customWidth="1"/>
    <col min="1306" max="1306" width="1.85546875" style="51" bestFit="1" customWidth="1"/>
    <col min="1307" max="1307" width="9.28515625" style="51" bestFit="1" customWidth="1"/>
    <col min="1308" max="1536" width="9.140625" style="51"/>
    <col min="1537" max="1538" width="4.7109375" style="51" bestFit="1" customWidth="1"/>
    <col min="1539" max="1539" width="1.85546875" style="51" bestFit="1" customWidth="1"/>
    <col min="1540" max="1541" width="2.85546875" style="51" bestFit="1" customWidth="1"/>
    <col min="1542" max="1542" width="1.85546875" style="51" bestFit="1" customWidth="1"/>
    <col min="1543" max="1543" width="4.7109375" style="51" bestFit="1" customWidth="1"/>
    <col min="1544" max="1544" width="5.5703125" style="51" bestFit="1" customWidth="1"/>
    <col min="1545" max="1545" width="9.28515625" style="51" bestFit="1" customWidth="1"/>
    <col min="1546" max="1546" width="8.42578125" style="51" bestFit="1" customWidth="1"/>
    <col min="1547" max="1547" width="4.7109375" style="51" bestFit="1" customWidth="1"/>
    <col min="1548" max="1548" width="1" style="51" bestFit="1" customWidth="1"/>
    <col min="1549" max="1549" width="3.7109375" style="51" bestFit="1" customWidth="1"/>
    <col min="1550" max="1550" width="1" style="51" bestFit="1" customWidth="1"/>
    <col min="1551" max="1551" width="2.85546875" style="51" bestFit="1" customWidth="1"/>
    <col min="1552" max="1552" width="1" style="51" bestFit="1" customWidth="1"/>
    <col min="1553" max="1553" width="3.7109375" style="51" bestFit="1" customWidth="1"/>
    <col min="1554" max="1554" width="1" style="51" bestFit="1" customWidth="1"/>
    <col min="1555" max="1555" width="2.85546875" style="51" bestFit="1" customWidth="1"/>
    <col min="1556" max="1556" width="1.85546875" style="51" bestFit="1" customWidth="1"/>
    <col min="1557" max="1558" width="1" style="51" bestFit="1" customWidth="1"/>
    <col min="1559" max="1559" width="5.5703125" style="51" bestFit="1" customWidth="1"/>
    <col min="1560" max="1560" width="1.85546875" style="51" bestFit="1" customWidth="1"/>
    <col min="1561" max="1561" width="2.85546875" style="51" bestFit="1" customWidth="1"/>
    <col min="1562" max="1562" width="1.85546875" style="51" bestFit="1" customWidth="1"/>
    <col min="1563" max="1563" width="9.28515625" style="51" bestFit="1" customWidth="1"/>
    <col min="1564" max="1792" width="9.140625" style="51"/>
    <col min="1793" max="1794" width="4.7109375" style="51" bestFit="1" customWidth="1"/>
    <col min="1795" max="1795" width="1.85546875" style="51" bestFit="1" customWidth="1"/>
    <col min="1796" max="1797" width="2.85546875" style="51" bestFit="1" customWidth="1"/>
    <col min="1798" max="1798" width="1.85546875" style="51" bestFit="1" customWidth="1"/>
    <col min="1799" max="1799" width="4.7109375" style="51" bestFit="1" customWidth="1"/>
    <col min="1800" max="1800" width="5.5703125" style="51" bestFit="1" customWidth="1"/>
    <col min="1801" max="1801" width="9.28515625" style="51" bestFit="1" customWidth="1"/>
    <col min="1802" max="1802" width="8.42578125" style="51" bestFit="1" customWidth="1"/>
    <col min="1803" max="1803" width="4.7109375" style="51" bestFit="1" customWidth="1"/>
    <col min="1804" max="1804" width="1" style="51" bestFit="1" customWidth="1"/>
    <col min="1805" max="1805" width="3.7109375" style="51" bestFit="1" customWidth="1"/>
    <col min="1806" max="1806" width="1" style="51" bestFit="1" customWidth="1"/>
    <col min="1807" max="1807" width="2.85546875" style="51" bestFit="1" customWidth="1"/>
    <col min="1808" max="1808" width="1" style="51" bestFit="1" customWidth="1"/>
    <col min="1809" max="1809" width="3.7109375" style="51" bestFit="1" customWidth="1"/>
    <col min="1810" max="1810" width="1" style="51" bestFit="1" customWidth="1"/>
    <col min="1811" max="1811" width="2.85546875" style="51" bestFit="1" customWidth="1"/>
    <col min="1812" max="1812" width="1.85546875" style="51" bestFit="1" customWidth="1"/>
    <col min="1813" max="1814" width="1" style="51" bestFit="1" customWidth="1"/>
    <col min="1815" max="1815" width="5.5703125" style="51" bestFit="1" customWidth="1"/>
    <col min="1816" max="1816" width="1.85546875" style="51" bestFit="1" customWidth="1"/>
    <col min="1817" max="1817" width="2.85546875" style="51" bestFit="1" customWidth="1"/>
    <col min="1818" max="1818" width="1.85546875" style="51" bestFit="1" customWidth="1"/>
    <col min="1819" max="1819" width="9.28515625" style="51" bestFit="1" customWidth="1"/>
    <col min="1820" max="2048" width="9.140625" style="51"/>
    <col min="2049" max="2050" width="4.7109375" style="51" bestFit="1" customWidth="1"/>
    <col min="2051" max="2051" width="1.85546875" style="51" bestFit="1" customWidth="1"/>
    <col min="2052" max="2053" width="2.85546875" style="51" bestFit="1" customWidth="1"/>
    <col min="2054" max="2054" width="1.85546875" style="51" bestFit="1" customWidth="1"/>
    <col min="2055" max="2055" width="4.7109375" style="51" bestFit="1" customWidth="1"/>
    <col min="2056" max="2056" width="5.5703125" style="51" bestFit="1" customWidth="1"/>
    <col min="2057" max="2057" width="9.28515625" style="51" bestFit="1" customWidth="1"/>
    <col min="2058" max="2058" width="8.42578125" style="51" bestFit="1" customWidth="1"/>
    <col min="2059" max="2059" width="4.7109375" style="51" bestFit="1" customWidth="1"/>
    <col min="2060" max="2060" width="1" style="51" bestFit="1" customWidth="1"/>
    <col min="2061" max="2061" width="3.7109375" style="51" bestFit="1" customWidth="1"/>
    <col min="2062" max="2062" width="1" style="51" bestFit="1" customWidth="1"/>
    <col min="2063" max="2063" width="2.85546875" style="51" bestFit="1" customWidth="1"/>
    <col min="2064" max="2064" width="1" style="51" bestFit="1" customWidth="1"/>
    <col min="2065" max="2065" width="3.7109375" style="51" bestFit="1" customWidth="1"/>
    <col min="2066" max="2066" width="1" style="51" bestFit="1" customWidth="1"/>
    <col min="2067" max="2067" width="2.85546875" style="51" bestFit="1" customWidth="1"/>
    <col min="2068" max="2068" width="1.85546875" style="51" bestFit="1" customWidth="1"/>
    <col min="2069" max="2070" width="1" style="51" bestFit="1" customWidth="1"/>
    <col min="2071" max="2071" width="5.5703125" style="51" bestFit="1" customWidth="1"/>
    <col min="2072" max="2072" width="1.85546875" style="51" bestFit="1" customWidth="1"/>
    <col min="2073" max="2073" width="2.85546875" style="51" bestFit="1" customWidth="1"/>
    <col min="2074" max="2074" width="1.85546875" style="51" bestFit="1" customWidth="1"/>
    <col min="2075" max="2075" width="9.28515625" style="51" bestFit="1" customWidth="1"/>
    <col min="2076" max="2304" width="9.140625" style="51"/>
    <col min="2305" max="2306" width="4.7109375" style="51" bestFit="1" customWidth="1"/>
    <col min="2307" max="2307" width="1.85546875" style="51" bestFit="1" customWidth="1"/>
    <col min="2308" max="2309" width="2.85546875" style="51" bestFit="1" customWidth="1"/>
    <col min="2310" max="2310" width="1.85546875" style="51" bestFit="1" customWidth="1"/>
    <col min="2311" max="2311" width="4.7109375" style="51" bestFit="1" customWidth="1"/>
    <col min="2312" max="2312" width="5.5703125" style="51" bestFit="1" customWidth="1"/>
    <col min="2313" max="2313" width="9.28515625" style="51" bestFit="1" customWidth="1"/>
    <col min="2314" max="2314" width="8.42578125" style="51" bestFit="1" customWidth="1"/>
    <col min="2315" max="2315" width="4.7109375" style="51" bestFit="1" customWidth="1"/>
    <col min="2316" max="2316" width="1" style="51" bestFit="1" customWidth="1"/>
    <col min="2317" max="2317" width="3.7109375" style="51" bestFit="1" customWidth="1"/>
    <col min="2318" max="2318" width="1" style="51" bestFit="1" customWidth="1"/>
    <col min="2319" max="2319" width="2.85546875" style="51" bestFit="1" customWidth="1"/>
    <col min="2320" max="2320" width="1" style="51" bestFit="1" customWidth="1"/>
    <col min="2321" max="2321" width="3.7109375" style="51" bestFit="1" customWidth="1"/>
    <col min="2322" max="2322" width="1" style="51" bestFit="1" customWidth="1"/>
    <col min="2323" max="2323" width="2.85546875" style="51" bestFit="1" customWidth="1"/>
    <col min="2324" max="2324" width="1.85546875" style="51" bestFit="1" customWidth="1"/>
    <col min="2325" max="2326" width="1" style="51" bestFit="1" customWidth="1"/>
    <col min="2327" max="2327" width="5.5703125" style="51" bestFit="1" customWidth="1"/>
    <col min="2328" max="2328" width="1.85546875" style="51" bestFit="1" customWidth="1"/>
    <col min="2329" max="2329" width="2.85546875" style="51" bestFit="1" customWidth="1"/>
    <col min="2330" max="2330" width="1.85546875" style="51" bestFit="1" customWidth="1"/>
    <col min="2331" max="2331" width="9.28515625" style="51" bestFit="1" customWidth="1"/>
    <col min="2332" max="2560" width="9.140625" style="51"/>
    <col min="2561" max="2562" width="4.7109375" style="51" bestFit="1" customWidth="1"/>
    <col min="2563" max="2563" width="1.85546875" style="51" bestFit="1" customWidth="1"/>
    <col min="2564" max="2565" width="2.85546875" style="51" bestFit="1" customWidth="1"/>
    <col min="2566" max="2566" width="1.85546875" style="51" bestFit="1" customWidth="1"/>
    <col min="2567" max="2567" width="4.7109375" style="51" bestFit="1" customWidth="1"/>
    <col min="2568" max="2568" width="5.5703125" style="51" bestFit="1" customWidth="1"/>
    <col min="2569" max="2569" width="9.28515625" style="51" bestFit="1" customWidth="1"/>
    <col min="2570" max="2570" width="8.42578125" style="51" bestFit="1" customWidth="1"/>
    <col min="2571" max="2571" width="4.7109375" style="51" bestFit="1" customWidth="1"/>
    <col min="2572" max="2572" width="1" style="51" bestFit="1" customWidth="1"/>
    <col min="2573" max="2573" width="3.7109375" style="51" bestFit="1" customWidth="1"/>
    <col min="2574" max="2574" width="1" style="51" bestFit="1" customWidth="1"/>
    <col min="2575" max="2575" width="2.85546875" style="51" bestFit="1" customWidth="1"/>
    <col min="2576" max="2576" width="1" style="51" bestFit="1" customWidth="1"/>
    <col min="2577" max="2577" width="3.7109375" style="51" bestFit="1" customWidth="1"/>
    <col min="2578" max="2578" width="1" style="51" bestFit="1" customWidth="1"/>
    <col min="2579" max="2579" width="2.85546875" style="51" bestFit="1" customWidth="1"/>
    <col min="2580" max="2580" width="1.85546875" style="51" bestFit="1" customWidth="1"/>
    <col min="2581" max="2582" width="1" style="51" bestFit="1" customWidth="1"/>
    <col min="2583" max="2583" width="5.5703125" style="51" bestFit="1" customWidth="1"/>
    <col min="2584" max="2584" width="1.85546875" style="51" bestFit="1" customWidth="1"/>
    <col min="2585" max="2585" width="2.85546875" style="51" bestFit="1" customWidth="1"/>
    <col min="2586" max="2586" width="1.85546875" style="51" bestFit="1" customWidth="1"/>
    <col min="2587" max="2587" width="9.28515625" style="51" bestFit="1" customWidth="1"/>
    <col min="2588" max="2816" width="9.140625" style="51"/>
    <col min="2817" max="2818" width="4.7109375" style="51" bestFit="1" customWidth="1"/>
    <col min="2819" max="2819" width="1.85546875" style="51" bestFit="1" customWidth="1"/>
    <col min="2820" max="2821" width="2.85546875" style="51" bestFit="1" customWidth="1"/>
    <col min="2822" max="2822" width="1.85546875" style="51" bestFit="1" customWidth="1"/>
    <col min="2823" max="2823" width="4.7109375" style="51" bestFit="1" customWidth="1"/>
    <col min="2824" max="2824" width="5.5703125" style="51" bestFit="1" customWidth="1"/>
    <col min="2825" max="2825" width="9.28515625" style="51" bestFit="1" customWidth="1"/>
    <col min="2826" max="2826" width="8.42578125" style="51" bestFit="1" customWidth="1"/>
    <col min="2827" max="2827" width="4.7109375" style="51" bestFit="1" customWidth="1"/>
    <col min="2828" max="2828" width="1" style="51" bestFit="1" customWidth="1"/>
    <col min="2829" max="2829" width="3.7109375" style="51" bestFit="1" customWidth="1"/>
    <col min="2830" max="2830" width="1" style="51" bestFit="1" customWidth="1"/>
    <col min="2831" max="2831" width="2.85546875" style="51" bestFit="1" customWidth="1"/>
    <col min="2832" max="2832" width="1" style="51" bestFit="1" customWidth="1"/>
    <col min="2833" max="2833" width="3.7109375" style="51" bestFit="1" customWidth="1"/>
    <col min="2834" max="2834" width="1" style="51" bestFit="1" customWidth="1"/>
    <col min="2835" max="2835" width="2.85546875" style="51" bestFit="1" customWidth="1"/>
    <col min="2836" max="2836" width="1.85546875" style="51" bestFit="1" customWidth="1"/>
    <col min="2837" max="2838" width="1" style="51" bestFit="1" customWidth="1"/>
    <col min="2839" max="2839" width="5.5703125" style="51" bestFit="1" customWidth="1"/>
    <col min="2840" max="2840" width="1.85546875" style="51" bestFit="1" customWidth="1"/>
    <col min="2841" max="2841" width="2.85546875" style="51" bestFit="1" customWidth="1"/>
    <col min="2842" max="2842" width="1.85546875" style="51" bestFit="1" customWidth="1"/>
    <col min="2843" max="2843" width="9.28515625" style="51" bestFit="1" customWidth="1"/>
    <col min="2844" max="3072" width="9.140625" style="51"/>
    <col min="3073" max="3074" width="4.7109375" style="51" bestFit="1" customWidth="1"/>
    <col min="3075" max="3075" width="1.85546875" style="51" bestFit="1" customWidth="1"/>
    <col min="3076" max="3077" width="2.85546875" style="51" bestFit="1" customWidth="1"/>
    <col min="3078" max="3078" width="1.85546875" style="51" bestFit="1" customWidth="1"/>
    <col min="3079" max="3079" width="4.7109375" style="51" bestFit="1" customWidth="1"/>
    <col min="3080" max="3080" width="5.5703125" style="51" bestFit="1" customWidth="1"/>
    <col min="3081" max="3081" width="9.28515625" style="51" bestFit="1" customWidth="1"/>
    <col min="3082" max="3082" width="8.42578125" style="51" bestFit="1" customWidth="1"/>
    <col min="3083" max="3083" width="4.7109375" style="51" bestFit="1" customWidth="1"/>
    <col min="3084" max="3084" width="1" style="51" bestFit="1" customWidth="1"/>
    <col min="3085" max="3085" width="3.7109375" style="51" bestFit="1" customWidth="1"/>
    <col min="3086" max="3086" width="1" style="51" bestFit="1" customWidth="1"/>
    <col min="3087" max="3087" width="2.85546875" style="51" bestFit="1" customWidth="1"/>
    <col min="3088" max="3088" width="1" style="51" bestFit="1" customWidth="1"/>
    <col min="3089" max="3089" width="3.7109375" style="51" bestFit="1" customWidth="1"/>
    <col min="3090" max="3090" width="1" style="51" bestFit="1" customWidth="1"/>
    <col min="3091" max="3091" width="2.85546875" style="51" bestFit="1" customWidth="1"/>
    <col min="3092" max="3092" width="1.85546875" style="51" bestFit="1" customWidth="1"/>
    <col min="3093" max="3094" width="1" style="51" bestFit="1" customWidth="1"/>
    <col min="3095" max="3095" width="5.5703125" style="51" bestFit="1" customWidth="1"/>
    <col min="3096" max="3096" width="1.85546875" style="51" bestFit="1" customWidth="1"/>
    <col min="3097" max="3097" width="2.85546875" style="51" bestFit="1" customWidth="1"/>
    <col min="3098" max="3098" width="1.85546875" style="51" bestFit="1" customWidth="1"/>
    <col min="3099" max="3099" width="9.28515625" style="51" bestFit="1" customWidth="1"/>
    <col min="3100" max="3328" width="9.140625" style="51"/>
    <col min="3329" max="3330" width="4.7109375" style="51" bestFit="1" customWidth="1"/>
    <col min="3331" max="3331" width="1.85546875" style="51" bestFit="1" customWidth="1"/>
    <col min="3332" max="3333" width="2.85546875" style="51" bestFit="1" customWidth="1"/>
    <col min="3334" max="3334" width="1.85546875" style="51" bestFit="1" customWidth="1"/>
    <col min="3335" max="3335" width="4.7109375" style="51" bestFit="1" customWidth="1"/>
    <col min="3336" max="3336" width="5.5703125" style="51" bestFit="1" customWidth="1"/>
    <col min="3337" max="3337" width="9.28515625" style="51" bestFit="1" customWidth="1"/>
    <col min="3338" max="3338" width="8.42578125" style="51" bestFit="1" customWidth="1"/>
    <col min="3339" max="3339" width="4.7109375" style="51" bestFit="1" customWidth="1"/>
    <col min="3340" max="3340" width="1" style="51" bestFit="1" customWidth="1"/>
    <col min="3341" max="3341" width="3.7109375" style="51" bestFit="1" customWidth="1"/>
    <col min="3342" max="3342" width="1" style="51" bestFit="1" customWidth="1"/>
    <col min="3343" max="3343" width="2.85546875" style="51" bestFit="1" customWidth="1"/>
    <col min="3344" max="3344" width="1" style="51" bestFit="1" customWidth="1"/>
    <col min="3345" max="3345" width="3.7109375" style="51" bestFit="1" customWidth="1"/>
    <col min="3346" max="3346" width="1" style="51" bestFit="1" customWidth="1"/>
    <col min="3347" max="3347" width="2.85546875" style="51" bestFit="1" customWidth="1"/>
    <col min="3348" max="3348" width="1.85546875" style="51" bestFit="1" customWidth="1"/>
    <col min="3349" max="3350" width="1" style="51" bestFit="1" customWidth="1"/>
    <col min="3351" max="3351" width="5.5703125" style="51" bestFit="1" customWidth="1"/>
    <col min="3352" max="3352" width="1.85546875" style="51" bestFit="1" customWidth="1"/>
    <col min="3353" max="3353" width="2.85546875" style="51" bestFit="1" customWidth="1"/>
    <col min="3354" max="3354" width="1.85546875" style="51" bestFit="1" customWidth="1"/>
    <col min="3355" max="3355" width="9.28515625" style="51" bestFit="1" customWidth="1"/>
    <col min="3356" max="3584" width="9.140625" style="51"/>
    <col min="3585" max="3586" width="4.7109375" style="51" bestFit="1" customWidth="1"/>
    <col min="3587" max="3587" width="1.85546875" style="51" bestFit="1" customWidth="1"/>
    <col min="3588" max="3589" width="2.85546875" style="51" bestFit="1" customWidth="1"/>
    <col min="3590" max="3590" width="1.85546875" style="51" bestFit="1" customWidth="1"/>
    <col min="3591" max="3591" width="4.7109375" style="51" bestFit="1" customWidth="1"/>
    <col min="3592" max="3592" width="5.5703125" style="51" bestFit="1" customWidth="1"/>
    <col min="3593" max="3593" width="9.28515625" style="51" bestFit="1" customWidth="1"/>
    <col min="3594" max="3594" width="8.42578125" style="51" bestFit="1" customWidth="1"/>
    <col min="3595" max="3595" width="4.7109375" style="51" bestFit="1" customWidth="1"/>
    <col min="3596" max="3596" width="1" style="51" bestFit="1" customWidth="1"/>
    <col min="3597" max="3597" width="3.7109375" style="51" bestFit="1" customWidth="1"/>
    <col min="3598" max="3598" width="1" style="51" bestFit="1" customWidth="1"/>
    <col min="3599" max="3599" width="2.85546875" style="51" bestFit="1" customWidth="1"/>
    <col min="3600" max="3600" width="1" style="51" bestFit="1" customWidth="1"/>
    <col min="3601" max="3601" width="3.7109375" style="51" bestFit="1" customWidth="1"/>
    <col min="3602" max="3602" width="1" style="51" bestFit="1" customWidth="1"/>
    <col min="3603" max="3603" width="2.85546875" style="51" bestFit="1" customWidth="1"/>
    <col min="3604" max="3604" width="1.85546875" style="51" bestFit="1" customWidth="1"/>
    <col min="3605" max="3606" width="1" style="51" bestFit="1" customWidth="1"/>
    <col min="3607" max="3607" width="5.5703125" style="51" bestFit="1" customWidth="1"/>
    <col min="3608" max="3608" width="1.85546875" style="51" bestFit="1" customWidth="1"/>
    <col min="3609" max="3609" width="2.85546875" style="51" bestFit="1" customWidth="1"/>
    <col min="3610" max="3610" width="1.85546875" style="51" bestFit="1" customWidth="1"/>
    <col min="3611" max="3611" width="9.28515625" style="51" bestFit="1" customWidth="1"/>
    <col min="3612" max="3840" width="9.140625" style="51"/>
    <col min="3841" max="3842" width="4.7109375" style="51" bestFit="1" customWidth="1"/>
    <col min="3843" max="3843" width="1.85546875" style="51" bestFit="1" customWidth="1"/>
    <col min="3844" max="3845" width="2.85546875" style="51" bestFit="1" customWidth="1"/>
    <col min="3846" max="3846" width="1.85546875" style="51" bestFit="1" customWidth="1"/>
    <col min="3847" max="3847" width="4.7109375" style="51" bestFit="1" customWidth="1"/>
    <col min="3848" max="3848" width="5.5703125" style="51" bestFit="1" customWidth="1"/>
    <col min="3849" max="3849" width="9.28515625" style="51" bestFit="1" customWidth="1"/>
    <col min="3850" max="3850" width="8.42578125" style="51" bestFit="1" customWidth="1"/>
    <col min="3851" max="3851" width="4.7109375" style="51" bestFit="1" customWidth="1"/>
    <col min="3852" max="3852" width="1" style="51" bestFit="1" customWidth="1"/>
    <col min="3853" max="3853" width="3.7109375" style="51" bestFit="1" customWidth="1"/>
    <col min="3854" max="3854" width="1" style="51" bestFit="1" customWidth="1"/>
    <col min="3855" max="3855" width="2.85546875" style="51" bestFit="1" customWidth="1"/>
    <col min="3856" max="3856" width="1" style="51" bestFit="1" customWidth="1"/>
    <col min="3857" max="3857" width="3.7109375" style="51" bestFit="1" customWidth="1"/>
    <col min="3858" max="3858" width="1" style="51" bestFit="1" customWidth="1"/>
    <col min="3859" max="3859" width="2.85546875" style="51" bestFit="1" customWidth="1"/>
    <col min="3860" max="3860" width="1.85546875" style="51" bestFit="1" customWidth="1"/>
    <col min="3861" max="3862" width="1" style="51" bestFit="1" customWidth="1"/>
    <col min="3863" max="3863" width="5.5703125" style="51" bestFit="1" customWidth="1"/>
    <col min="3864" max="3864" width="1.85546875" style="51" bestFit="1" customWidth="1"/>
    <col min="3865" max="3865" width="2.85546875" style="51" bestFit="1" customWidth="1"/>
    <col min="3866" max="3866" width="1.85546875" style="51" bestFit="1" customWidth="1"/>
    <col min="3867" max="3867" width="9.28515625" style="51" bestFit="1" customWidth="1"/>
    <col min="3868" max="4096" width="9.140625" style="51"/>
    <col min="4097" max="4098" width="4.7109375" style="51" bestFit="1" customWidth="1"/>
    <col min="4099" max="4099" width="1.85546875" style="51" bestFit="1" customWidth="1"/>
    <col min="4100" max="4101" width="2.85546875" style="51" bestFit="1" customWidth="1"/>
    <col min="4102" max="4102" width="1.85546875" style="51" bestFit="1" customWidth="1"/>
    <col min="4103" max="4103" width="4.7109375" style="51" bestFit="1" customWidth="1"/>
    <col min="4104" max="4104" width="5.5703125" style="51" bestFit="1" customWidth="1"/>
    <col min="4105" max="4105" width="9.28515625" style="51" bestFit="1" customWidth="1"/>
    <col min="4106" max="4106" width="8.42578125" style="51" bestFit="1" customWidth="1"/>
    <col min="4107" max="4107" width="4.7109375" style="51" bestFit="1" customWidth="1"/>
    <col min="4108" max="4108" width="1" style="51" bestFit="1" customWidth="1"/>
    <col min="4109" max="4109" width="3.7109375" style="51" bestFit="1" customWidth="1"/>
    <col min="4110" max="4110" width="1" style="51" bestFit="1" customWidth="1"/>
    <col min="4111" max="4111" width="2.85546875" style="51" bestFit="1" customWidth="1"/>
    <col min="4112" max="4112" width="1" style="51" bestFit="1" customWidth="1"/>
    <col min="4113" max="4113" width="3.7109375" style="51" bestFit="1" customWidth="1"/>
    <col min="4114" max="4114" width="1" style="51" bestFit="1" customWidth="1"/>
    <col min="4115" max="4115" width="2.85546875" style="51" bestFit="1" customWidth="1"/>
    <col min="4116" max="4116" width="1.85546875" style="51" bestFit="1" customWidth="1"/>
    <col min="4117" max="4118" width="1" style="51" bestFit="1" customWidth="1"/>
    <col min="4119" max="4119" width="5.5703125" style="51" bestFit="1" customWidth="1"/>
    <col min="4120" max="4120" width="1.85546875" style="51" bestFit="1" customWidth="1"/>
    <col min="4121" max="4121" width="2.85546875" style="51" bestFit="1" customWidth="1"/>
    <col min="4122" max="4122" width="1.85546875" style="51" bestFit="1" customWidth="1"/>
    <col min="4123" max="4123" width="9.28515625" style="51" bestFit="1" customWidth="1"/>
    <col min="4124" max="4352" width="9.140625" style="51"/>
    <col min="4353" max="4354" width="4.7109375" style="51" bestFit="1" customWidth="1"/>
    <col min="4355" max="4355" width="1.85546875" style="51" bestFit="1" customWidth="1"/>
    <col min="4356" max="4357" width="2.85546875" style="51" bestFit="1" customWidth="1"/>
    <col min="4358" max="4358" width="1.85546875" style="51" bestFit="1" customWidth="1"/>
    <col min="4359" max="4359" width="4.7109375" style="51" bestFit="1" customWidth="1"/>
    <col min="4360" max="4360" width="5.5703125" style="51" bestFit="1" customWidth="1"/>
    <col min="4361" max="4361" width="9.28515625" style="51" bestFit="1" customWidth="1"/>
    <col min="4362" max="4362" width="8.42578125" style="51" bestFit="1" customWidth="1"/>
    <col min="4363" max="4363" width="4.7109375" style="51" bestFit="1" customWidth="1"/>
    <col min="4364" max="4364" width="1" style="51" bestFit="1" customWidth="1"/>
    <col min="4365" max="4365" width="3.7109375" style="51" bestFit="1" customWidth="1"/>
    <col min="4366" max="4366" width="1" style="51" bestFit="1" customWidth="1"/>
    <col min="4367" max="4367" width="2.85546875" style="51" bestFit="1" customWidth="1"/>
    <col min="4368" max="4368" width="1" style="51" bestFit="1" customWidth="1"/>
    <col min="4369" max="4369" width="3.7109375" style="51" bestFit="1" customWidth="1"/>
    <col min="4370" max="4370" width="1" style="51" bestFit="1" customWidth="1"/>
    <col min="4371" max="4371" width="2.85546875" style="51" bestFit="1" customWidth="1"/>
    <col min="4372" max="4372" width="1.85546875" style="51" bestFit="1" customWidth="1"/>
    <col min="4373" max="4374" width="1" style="51" bestFit="1" customWidth="1"/>
    <col min="4375" max="4375" width="5.5703125" style="51" bestFit="1" customWidth="1"/>
    <col min="4376" max="4376" width="1.85546875" style="51" bestFit="1" customWidth="1"/>
    <col min="4377" max="4377" width="2.85546875" style="51" bestFit="1" customWidth="1"/>
    <col min="4378" max="4378" width="1.85546875" style="51" bestFit="1" customWidth="1"/>
    <col min="4379" max="4379" width="9.28515625" style="51" bestFit="1" customWidth="1"/>
    <col min="4380" max="4608" width="9.140625" style="51"/>
    <col min="4609" max="4610" width="4.7109375" style="51" bestFit="1" customWidth="1"/>
    <col min="4611" max="4611" width="1.85546875" style="51" bestFit="1" customWidth="1"/>
    <col min="4612" max="4613" width="2.85546875" style="51" bestFit="1" customWidth="1"/>
    <col min="4614" max="4614" width="1.85546875" style="51" bestFit="1" customWidth="1"/>
    <col min="4615" max="4615" width="4.7109375" style="51" bestFit="1" customWidth="1"/>
    <col min="4616" max="4616" width="5.5703125" style="51" bestFit="1" customWidth="1"/>
    <col min="4617" max="4617" width="9.28515625" style="51" bestFit="1" customWidth="1"/>
    <col min="4618" max="4618" width="8.42578125" style="51" bestFit="1" customWidth="1"/>
    <col min="4619" max="4619" width="4.7109375" style="51" bestFit="1" customWidth="1"/>
    <col min="4620" max="4620" width="1" style="51" bestFit="1" customWidth="1"/>
    <col min="4621" max="4621" width="3.7109375" style="51" bestFit="1" customWidth="1"/>
    <col min="4622" max="4622" width="1" style="51" bestFit="1" customWidth="1"/>
    <col min="4623" max="4623" width="2.85546875" style="51" bestFit="1" customWidth="1"/>
    <col min="4624" max="4624" width="1" style="51" bestFit="1" customWidth="1"/>
    <col min="4625" max="4625" width="3.7109375" style="51" bestFit="1" customWidth="1"/>
    <col min="4626" max="4626" width="1" style="51" bestFit="1" customWidth="1"/>
    <col min="4627" max="4627" width="2.85546875" style="51" bestFit="1" customWidth="1"/>
    <col min="4628" max="4628" width="1.85546875" style="51" bestFit="1" customWidth="1"/>
    <col min="4629" max="4630" width="1" style="51" bestFit="1" customWidth="1"/>
    <col min="4631" max="4631" width="5.5703125" style="51" bestFit="1" customWidth="1"/>
    <col min="4632" max="4632" width="1.85546875" style="51" bestFit="1" customWidth="1"/>
    <col min="4633" max="4633" width="2.85546875" style="51" bestFit="1" customWidth="1"/>
    <col min="4634" max="4634" width="1.85546875" style="51" bestFit="1" customWidth="1"/>
    <col min="4635" max="4635" width="9.28515625" style="51" bestFit="1" customWidth="1"/>
    <col min="4636" max="4864" width="9.140625" style="51"/>
    <col min="4865" max="4866" width="4.7109375" style="51" bestFit="1" customWidth="1"/>
    <col min="4867" max="4867" width="1.85546875" style="51" bestFit="1" customWidth="1"/>
    <col min="4868" max="4869" width="2.85546875" style="51" bestFit="1" customWidth="1"/>
    <col min="4870" max="4870" width="1.85546875" style="51" bestFit="1" customWidth="1"/>
    <col min="4871" max="4871" width="4.7109375" style="51" bestFit="1" customWidth="1"/>
    <col min="4872" max="4872" width="5.5703125" style="51" bestFit="1" customWidth="1"/>
    <col min="4873" max="4873" width="9.28515625" style="51" bestFit="1" customWidth="1"/>
    <col min="4874" max="4874" width="8.42578125" style="51" bestFit="1" customWidth="1"/>
    <col min="4875" max="4875" width="4.7109375" style="51" bestFit="1" customWidth="1"/>
    <col min="4876" max="4876" width="1" style="51" bestFit="1" customWidth="1"/>
    <col min="4877" max="4877" width="3.7109375" style="51" bestFit="1" customWidth="1"/>
    <col min="4878" max="4878" width="1" style="51" bestFit="1" customWidth="1"/>
    <col min="4879" max="4879" width="2.85546875" style="51" bestFit="1" customWidth="1"/>
    <col min="4880" max="4880" width="1" style="51" bestFit="1" customWidth="1"/>
    <col min="4881" max="4881" width="3.7109375" style="51" bestFit="1" customWidth="1"/>
    <col min="4882" max="4882" width="1" style="51" bestFit="1" customWidth="1"/>
    <col min="4883" max="4883" width="2.85546875" style="51" bestFit="1" customWidth="1"/>
    <col min="4884" max="4884" width="1.85546875" style="51" bestFit="1" customWidth="1"/>
    <col min="4885" max="4886" width="1" style="51" bestFit="1" customWidth="1"/>
    <col min="4887" max="4887" width="5.5703125" style="51" bestFit="1" customWidth="1"/>
    <col min="4888" max="4888" width="1.85546875" style="51" bestFit="1" customWidth="1"/>
    <col min="4889" max="4889" width="2.85546875" style="51" bestFit="1" customWidth="1"/>
    <col min="4890" max="4890" width="1.85546875" style="51" bestFit="1" customWidth="1"/>
    <col min="4891" max="4891" width="9.28515625" style="51" bestFit="1" customWidth="1"/>
    <col min="4892" max="5120" width="9.140625" style="51"/>
    <col min="5121" max="5122" width="4.7109375" style="51" bestFit="1" customWidth="1"/>
    <col min="5123" max="5123" width="1.85546875" style="51" bestFit="1" customWidth="1"/>
    <col min="5124" max="5125" width="2.85546875" style="51" bestFit="1" customWidth="1"/>
    <col min="5126" max="5126" width="1.85546875" style="51" bestFit="1" customWidth="1"/>
    <col min="5127" max="5127" width="4.7109375" style="51" bestFit="1" customWidth="1"/>
    <col min="5128" max="5128" width="5.5703125" style="51" bestFit="1" customWidth="1"/>
    <col min="5129" max="5129" width="9.28515625" style="51" bestFit="1" customWidth="1"/>
    <col min="5130" max="5130" width="8.42578125" style="51" bestFit="1" customWidth="1"/>
    <col min="5131" max="5131" width="4.7109375" style="51" bestFit="1" customWidth="1"/>
    <col min="5132" max="5132" width="1" style="51" bestFit="1" customWidth="1"/>
    <col min="5133" max="5133" width="3.7109375" style="51" bestFit="1" customWidth="1"/>
    <col min="5134" max="5134" width="1" style="51" bestFit="1" customWidth="1"/>
    <col min="5135" max="5135" width="2.85546875" style="51" bestFit="1" customWidth="1"/>
    <col min="5136" max="5136" width="1" style="51" bestFit="1" customWidth="1"/>
    <col min="5137" max="5137" width="3.7109375" style="51" bestFit="1" customWidth="1"/>
    <col min="5138" max="5138" width="1" style="51" bestFit="1" customWidth="1"/>
    <col min="5139" max="5139" width="2.85546875" style="51" bestFit="1" customWidth="1"/>
    <col min="5140" max="5140" width="1.85546875" style="51" bestFit="1" customWidth="1"/>
    <col min="5141" max="5142" width="1" style="51" bestFit="1" customWidth="1"/>
    <col min="5143" max="5143" width="5.5703125" style="51" bestFit="1" customWidth="1"/>
    <col min="5144" max="5144" width="1.85546875" style="51" bestFit="1" customWidth="1"/>
    <col min="5145" max="5145" width="2.85546875" style="51" bestFit="1" customWidth="1"/>
    <col min="5146" max="5146" width="1.85546875" style="51" bestFit="1" customWidth="1"/>
    <col min="5147" max="5147" width="9.28515625" style="51" bestFit="1" customWidth="1"/>
    <col min="5148" max="5376" width="9.140625" style="51"/>
    <col min="5377" max="5378" width="4.7109375" style="51" bestFit="1" customWidth="1"/>
    <col min="5379" max="5379" width="1.85546875" style="51" bestFit="1" customWidth="1"/>
    <col min="5380" max="5381" width="2.85546875" style="51" bestFit="1" customWidth="1"/>
    <col min="5382" max="5382" width="1.85546875" style="51" bestFit="1" customWidth="1"/>
    <col min="5383" max="5383" width="4.7109375" style="51" bestFit="1" customWidth="1"/>
    <col min="5384" max="5384" width="5.5703125" style="51" bestFit="1" customWidth="1"/>
    <col min="5385" max="5385" width="9.28515625" style="51" bestFit="1" customWidth="1"/>
    <col min="5386" max="5386" width="8.42578125" style="51" bestFit="1" customWidth="1"/>
    <col min="5387" max="5387" width="4.7109375" style="51" bestFit="1" customWidth="1"/>
    <col min="5388" max="5388" width="1" style="51" bestFit="1" customWidth="1"/>
    <col min="5389" max="5389" width="3.7109375" style="51" bestFit="1" customWidth="1"/>
    <col min="5390" max="5390" width="1" style="51" bestFit="1" customWidth="1"/>
    <col min="5391" max="5391" width="2.85546875" style="51" bestFit="1" customWidth="1"/>
    <col min="5392" max="5392" width="1" style="51" bestFit="1" customWidth="1"/>
    <col min="5393" max="5393" width="3.7109375" style="51" bestFit="1" customWidth="1"/>
    <col min="5394" max="5394" width="1" style="51" bestFit="1" customWidth="1"/>
    <col min="5395" max="5395" width="2.85546875" style="51" bestFit="1" customWidth="1"/>
    <col min="5396" max="5396" width="1.85546875" style="51" bestFit="1" customWidth="1"/>
    <col min="5397" max="5398" width="1" style="51" bestFit="1" customWidth="1"/>
    <col min="5399" max="5399" width="5.5703125" style="51" bestFit="1" customWidth="1"/>
    <col min="5400" max="5400" width="1.85546875" style="51" bestFit="1" customWidth="1"/>
    <col min="5401" max="5401" width="2.85546875" style="51" bestFit="1" customWidth="1"/>
    <col min="5402" max="5402" width="1.85546875" style="51" bestFit="1" customWidth="1"/>
    <col min="5403" max="5403" width="9.28515625" style="51" bestFit="1" customWidth="1"/>
    <col min="5404" max="5632" width="9.140625" style="51"/>
    <col min="5633" max="5634" width="4.7109375" style="51" bestFit="1" customWidth="1"/>
    <col min="5635" max="5635" width="1.85546875" style="51" bestFit="1" customWidth="1"/>
    <col min="5636" max="5637" width="2.85546875" style="51" bestFit="1" customWidth="1"/>
    <col min="5638" max="5638" width="1.85546875" style="51" bestFit="1" customWidth="1"/>
    <col min="5639" max="5639" width="4.7109375" style="51" bestFit="1" customWidth="1"/>
    <col min="5640" max="5640" width="5.5703125" style="51" bestFit="1" customWidth="1"/>
    <col min="5641" max="5641" width="9.28515625" style="51" bestFit="1" customWidth="1"/>
    <col min="5642" max="5642" width="8.42578125" style="51" bestFit="1" customWidth="1"/>
    <col min="5643" max="5643" width="4.7109375" style="51" bestFit="1" customWidth="1"/>
    <col min="5644" max="5644" width="1" style="51" bestFit="1" customWidth="1"/>
    <col min="5645" max="5645" width="3.7109375" style="51" bestFit="1" customWidth="1"/>
    <col min="5646" max="5646" width="1" style="51" bestFit="1" customWidth="1"/>
    <col min="5647" max="5647" width="2.85546875" style="51" bestFit="1" customWidth="1"/>
    <col min="5648" max="5648" width="1" style="51" bestFit="1" customWidth="1"/>
    <col min="5649" max="5649" width="3.7109375" style="51" bestFit="1" customWidth="1"/>
    <col min="5650" max="5650" width="1" style="51" bestFit="1" customWidth="1"/>
    <col min="5651" max="5651" width="2.85546875" style="51" bestFit="1" customWidth="1"/>
    <col min="5652" max="5652" width="1.85546875" style="51" bestFit="1" customWidth="1"/>
    <col min="5653" max="5654" width="1" style="51" bestFit="1" customWidth="1"/>
    <col min="5655" max="5655" width="5.5703125" style="51" bestFit="1" customWidth="1"/>
    <col min="5656" max="5656" width="1.85546875" style="51" bestFit="1" customWidth="1"/>
    <col min="5657" max="5657" width="2.85546875" style="51" bestFit="1" customWidth="1"/>
    <col min="5658" max="5658" width="1.85546875" style="51" bestFit="1" customWidth="1"/>
    <col min="5659" max="5659" width="9.28515625" style="51" bestFit="1" customWidth="1"/>
    <col min="5660" max="5888" width="9.140625" style="51"/>
    <col min="5889" max="5890" width="4.7109375" style="51" bestFit="1" customWidth="1"/>
    <col min="5891" max="5891" width="1.85546875" style="51" bestFit="1" customWidth="1"/>
    <col min="5892" max="5893" width="2.85546875" style="51" bestFit="1" customWidth="1"/>
    <col min="5894" max="5894" width="1.85546875" style="51" bestFit="1" customWidth="1"/>
    <col min="5895" max="5895" width="4.7109375" style="51" bestFit="1" customWidth="1"/>
    <col min="5896" max="5896" width="5.5703125" style="51" bestFit="1" customWidth="1"/>
    <col min="5897" max="5897" width="9.28515625" style="51" bestFit="1" customWidth="1"/>
    <col min="5898" max="5898" width="8.42578125" style="51" bestFit="1" customWidth="1"/>
    <col min="5899" max="5899" width="4.7109375" style="51" bestFit="1" customWidth="1"/>
    <col min="5900" max="5900" width="1" style="51" bestFit="1" customWidth="1"/>
    <col min="5901" max="5901" width="3.7109375" style="51" bestFit="1" customWidth="1"/>
    <col min="5902" max="5902" width="1" style="51" bestFit="1" customWidth="1"/>
    <col min="5903" max="5903" width="2.85546875" style="51" bestFit="1" customWidth="1"/>
    <col min="5904" max="5904" width="1" style="51" bestFit="1" customWidth="1"/>
    <col min="5905" max="5905" width="3.7109375" style="51" bestFit="1" customWidth="1"/>
    <col min="5906" max="5906" width="1" style="51" bestFit="1" customWidth="1"/>
    <col min="5907" max="5907" width="2.85546875" style="51" bestFit="1" customWidth="1"/>
    <col min="5908" max="5908" width="1.85546875" style="51" bestFit="1" customWidth="1"/>
    <col min="5909" max="5910" width="1" style="51" bestFit="1" customWidth="1"/>
    <col min="5911" max="5911" width="5.5703125" style="51" bestFit="1" customWidth="1"/>
    <col min="5912" max="5912" width="1.85546875" style="51" bestFit="1" customWidth="1"/>
    <col min="5913" max="5913" width="2.85546875" style="51" bestFit="1" customWidth="1"/>
    <col min="5914" max="5914" width="1.85546875" style="51" bestFit="1" customWidth="1"/>
    <col min="5915" max="5915" width="9.28515625" style="51" bestFit="1" customWidth="1"/>
    <col min="5916" max="6144" width="9.140625" style="51"/>
    <col min="6145" max="6146" width="4.7109375" style="51" bestFit="1" customWidth="1"/>
    <col min="6147" max="6147" width="1.85546875" style="51" bestFit="1" customWidth="1"/>
    <col min="6148" max="6149" width="2.85546875" style="51" bestFit="1" customWidth="1"/>
    <col min="6150" max="6150" width="1.85546875" style="51" bestFit="1" customWidth="1"/>
    <col min="6151" max="6151" width="4.7109375" style="51" bestFit="1" customWidth="1"/>
    <col min="6152" max="6152" width="5.5703125" style="51" bestFit="1" customWidth="1"/>
    <col min="6153" max="6153" width="9.28515625" style="51" bestFit="1" customWidth="1"/>
    <col min="6154" max="6154" width="8.42578125" style="51" bestFit="1" customWidth="1"/>
    <col min="6155" max="6155" width="4.7109375" style="51" bestFit="1" customWidth="1"/>
    <col min="6156" max="6156" width="1" style="51" bestFit="1" customWidth="1"/>
    <col min="6157" max="6157" width="3.7109375" style="51" bestFit="1" customWidth="1"/>
    <col min="6158" max="6158" width="1" style="51" bestFit="1" customWidth="1"/>
    <col min="6159" max="6159" width="2.85546875" style="51" bestFit="1" customWidth="1"/>
    <col min="6160" max="6160" width="1" style="51" bestFit="1" customWidth="1"/>
    <col min="6161" max="6161" width="3.7109375" style="51" bestFit="1" customWidth="1"/>
    <col min="6162" max="6162" width="1" style="51" bestFit="1" customWidth="1"/>
    <col min="6163" max="6163" width="2.85546875" style="51" bestFit="1" customWidth="1"/>
    <col min="6164" max="6164" width="1.85546875" style="51" bestFit="1" customWidth="1"/>
    <col min="6165" max="6166" width="1" style="51" bestFit="1" customWidth="1"/>
    <col min="6167" max="6167" width="5.5703125" style="51" bestFit="1" customWidth="1"/>
    <col min="6168" max="6168" width="1.85546875" style="51" bestFit="1" customWidth="1"/>
    <col min="6169" max="6169" width="2.85546875" style="51" bestFit="1" customWidth="1"/>
    <col min="6170" max="6170" width="1.85546875" style="51" bestFit="1" customWidth="1"/>
    <col min="6171" max="6171" width="9.28515625" style="51" bestFit="1" customWidth="1"/>
    <col min="6172" max="6400" width="9.140625" style="51"/>
    <col min="6401" max="6402" width="4.7109375" style="51" bestFit="1" customWidth="1"/>
    <col min="6403" max="6403" width="1.85546875" style="51" bestFit="1" customWidth="1"/>
    <col min="6404" max="6405" width="2.85546875" style="51" bestFit="1" customWidth="1"/>
    <col min="6406" max="6406" width="1.85546875" style="51" bestFit="1" customWidth="1"/>
    <col min="6407" max="6407" width="4.7109375" style="51" bestFit="1" customWidth="1"/>
    <col min="6408" max="6408" width="5.5703125" style="51" bestFit="1" customWidth="1"/>
    <col min="6409" max="6409" width="9.28515625" style="51" bestFit="1" customWidth="1"/>
    <col min="6410" max="6410" width="8.42578125" style="51" bestFit="1" customWidth="1"/>
    <col min="6411" max="6411" width="4.7109375" style="51" bestFit="1" customWidth="1"/>
    <col min="6412" max="6412" width="1" style="51" bestFit="1" customWidth="1"/>
    <col min="6413" max="6413" width="3.7109375" style="51" bestFit="1" customWidth="1"/>
    <col min="6414" max="6414" width="1" style="51" bestFit="1" customWidth="1"/>
    <col min="6415" max="6415" width="2.85546875" style="51" bestFit="1" customWidth="1"/>
    <col min="6416" max="6416" width="1" style="51" bestFit="1" customWidth="1"/>
    <col min="6417" max="6417" width="3.7109375" style="51" bestFit="1" customWidth="1"/>
    <col min="6418" max="6418" width="1" style="51" bestFit="1" customWidth="1"/>
    <col min="6419" max="6419" width="2.85546875" style="51" bestFit="1" customWidth="1"/>
    <col min="6420" max="6420" width="1.85546875" style="51" bestFit="1" customWidth="1"/>
    <col min="6421" max="6422" width="1" style="51" bestFit="1" customWidth="1"/>
    <col min="6423" max="6423" width="5.5703125" style="51" bestFit="1" customWidth="1"/>
    <col min="6424" max="6424" width="1.85546875" style="51" bestFit="1" customWidth="1"/>
    <col min="6425" max="6425" width="2.85546875" style="51" bestFit="1" customWidth="1"/>
    <col min="6426" max="6426" width="1.85546875" style="51" bestFit="1" customWidth="1"/>
    <col min="6427" max="6427" width="9.28515625" style="51" bestFit="1" customWidth="1"/>
    <col min="6428" max="6656" width="9.140625" style="51"/>
    <col min="6657" max="6658" width="4.7109375" style="51" bestFit="1" customWidth="1"/>
    <col min="6659" max="6659" width="1.85546875" style="51" bestFit="1" customWidth="1"/>
    <col min="6660" max="6661" width="2.85546875" style="51" bestFit="1" customWidth="1"/>
    <col min="6662" max="6662" width="1.85546875" style="51" bestFit="1" customWidth="1"/>
    <col min="6663" max="6663" width="4.7109375" style="51" bestFit="1" customWidth="1"/>
    <col min="6664" max="6664" width="5.5703125" style="51" bestFit="1" customWidth="1"/>
    <col min="6665" max="6665" width="9.28515625" style="51" bestFit="1" customWidth="1"/>
    <col min="6666" max="6666" width="8.42578125" style="51" bestFit="1" customWidth="1"/>
    <col min="6667" max="6667" width="4.7109375" style="51" bestFit="1" customWidth="1"/>
    <col min="6668" max="6668" width="1" style="51" bestFit="1" customWidth="1"/>
    <col min="6669" max="6669" width="3.7109375" style="51" bestFit="1" customWidth="1"/>
    <col min="6670" max="6670" width="1" style="51" bestFit="1" customWidth="1"/>
    <col min="6671" max="6671" width="2.85546875" style="51" bestFit="1" customWidth="1"/>
    <col min="6672" max="6672" width="1" style="51" bestFit="1" customWidth="1"/>
    <col min="6673" max="6673" width="3.7109375" style="51" bestFit="1" customWidth="1"/>
    <col min="6674" max="6674" width="1" style="51" bestFit="1" customWidth="1"/>
    <col min="6675" max="6675" width="2.85546875" style="51" bestFit="1" customWidth="1"/>
    <col min="6676" max="6676" width="1.85546875" style="51" bestFit="1" customWidth="1"/>
    <col min="6677" max="6678" width="1" style="51" bestFit="1" customWidth="1"/>
    <col min="6679" max="6679" width="5.5703125" style="51" bestFit="1" customWidth="1"/>
    <col min="6680" max="6680" width="1.85546875" style="51" bestFit="1" customWidth="1"/>
    <col min="6681" max="6681" width="2.85546875" style="51" bestFit="1" customWidth="1"/>
    <col min="6682" max="6682" width="1.85546875" style="51" bestFit="1" customWidth="1"/>
    <col min="6683" max="6683" width="9.28515625" style="51" bestFit="1" customWidth="1"/>
    <col min="6684" max="6912" width="9.140625" style="51"/>
    <col min="6913" max="6914" width="4.7109375" style="51" bestFit="1" customWidth="1"/>
    <col min="6915" max="6915" width="1.85546875" style="51" bestFit="1" customWidth="1"/>
    <col min="6916" max="6917" width="2.85546875" style="51" bestFit="1" customWidth="1"/>
    <col min="6918" max="6918" width="1.85546875" style="51" bestFit="1" customWidth="1"/>
    <col min="6919" max="6919" width="4.7109375" style="51" bestFit="1" customWidth="1"/>
    <col min="6920" max="6920" width="5.5703125" style="51" bestFit="1" customWidth="1"/>
    <col min="6921" max="6921" width="9.28515625" style="51" bestFit="1" customWidth="1"/>
    <col min="6922" max="6922" width="8.42578125" style="51" bestFit="1" customWidth="1"/>
    <col min="6923" max="6923" width="4.7109375" style="51" bestFit="1" customWidth="1"/>
    <col min="6924" max="6924" width="1" style="51" bestFit="1" customWidth="1"/>
    <col min="6925" max="6925" width="3.7109375" style="51" bestFit="1" customWidth="1"/>
    <col min="6926" max="6926" width="1" style="51" bestFit="1" customWidth="1"/>
    <col min="6927" max="6927" width="2.85546875" style="51" bestFit="1" customWidth="1"/>
    <col min="6928" max="6928" width="1" style="51" bestFit="1" customWidth="1"/>
    <col min="6929" max="6929" width="3.7109375" style="51" bestFit="1" customWidth="1"/>
    <col min="6930" max="6930" width="1" style="51" bestFit="1" customWidth="1"/>
    <col min="6931" max="6931" width="2.85546875" style="51" bestFit="1" customWidth="1"/>
    <col min="6932" max="6932" width="1.85546875" style="51" bestFit="1" customWidth="1"/>
    <col min="6933" max="6934" width="1" style="51" bestFit="1" customWidth="1"/>
    <col min="6935" max="6935" width="5.5703125" style="51" bestFit="1" customWidth="1"/>
    <col min="6936" max="6936" width="1.85546875" style="51" bestFit="1" customWidth="1"/>
    <col min="6937" max="6937" width="2.85546875" style="51" bestFit="1" customWidth="1"/>
    <col min="6938" max="6938" width="1.85546875" style="51" bestFit="1" customWidth="1"/>
    <col min="6939" max="6939" width="9.28515625" style="51" bestFit="1" customWidth="1"/>
    <col min="6940" max="7168" width="9.140625" style="51"/>
    <col min="7169" max="7170" width="4.7109375" style="51" bestFit="1" customWidth="1"/>
    <col min="7171" max="7171" width="1.85546875" style="51" bestFit="1" customWidth="1"/>
    <col min="7172" max="7173" width="2.85546875" style="51" bestFit="1" customWidth="1"/>
    <col min="7174" max="7174" width="1.85546875" style="51" bestFit="1" customWidth="1"/>
    <col min="7175" max="7175" width="4.7109375" style="51" bestFit="1" customWidth="1"/>
    <col min="7176" max="7176" width="5.5703125" style="51" bestFit="1" customWidth="1"/>
    <col min="7177" max="7177" width="9.28515625" style="51" bestFit="1" customWidth="1"/>
    <col min="7178" max="7178" width="8.42578125" style="51" bestFit="1" customWidth="1"/>
    <col min="7179" max="7179" width="4.7109375" style="51" bestFit="1" customWidth="1"/>
    <col min="7180" max="7180" width="1" style="51" bestFit="1" customWidth="1"/>
    <col min="7181" max="7181" width="3.7109375" style="51" bestFit="1" customWidth="1"/>
    <col min="7182" max="7182" width="1" style="51" bestFit="1" customWidth="1"/>
    <col min="7183" max="7183" width="2.85546875" style="51" bestFit="1" customWidth="1"/>
    <col min="7184" max="7184" width="1" style="51" bestFit="1" customWidth="1"/>
    <col min="7185" max="7185" width="3.7109375" style="51" bestFit="1" customWidth="1"/>
    <col min="7186" max="7186" width="1" style="51" bestFit="1" customWidth="1"/>
    <col min="7187" max="7187" width="2.85546875" style="51" bestFit="1" customWidth="1"/>
    <col min="7188" max="7188" width="1.85546875" style="51" bestFit="1" customWidth="1"/>
    <col min="7189" max="7190" width="1" style="51" bestFit="1" customWidth="1"/>
    <col min="7191" max="7191" width="5.5703125" style="51" bestFit="1" customWidth="1"/>
    <col min="7192" max="7192" width="1.85546875" style="51" bestFit="1" customWidth="1"/>
    <col min="7193" max="7193" width="2.85546875" style="51" bestFit="1" customWidth="1"/>
    <col min="7194" max="7194" width="1.85546875" style="51" bestFit="1" customWidth="1"/>
    <col min="7195" max="7195" width="9.28515625" style="51" bestFit="1" customWidth="1"/>
    <col min="7196" max="7424" width="9.140625" style="51"/>
    <col min="7425" max="7426" width="4.7109375" style="51" bestFit="1" customWidth="1"/>
    <col min="7427" max="7427" width="1.85546875" style="51" bestFit="1" customWidth="1"/>
    <col min="7428" max="7429" width="2.85546875" style="51" bestFit="1" customWidth="1"/>
    <col min="7430" max="7430" width="1.85546875" style="51" bestFit="1" customWidth="1"/>
    <col min="7431" max="7431" width="4.7109375" style="51" bestFit="1" customWidth="1"/>
    <col min="7432" max="7432" width="5.5703125" style="51" bestFit="1" customWidth="1"/>
    <col min="7433" max="7433" width="9.28515625" style="51" bestFit="1" customWidth="1"/>
    <col min="7434" max="7434" width="8.42578125" style="51" bestFit="1" customWidth="1"/>
    <col min="7435" max="7435" width="4.7109375" style="51" bestFit="1" customWidth="1"/>
    <col min="7436" max="7436" width="1" style="51" bestFit="1" customWidth="1"/>
    <col min="7437" max="7437" width="3.7109375" style="51" bestFit="1" customWidth="1"/>
    <col min="7438" max="7438" width="1" style="51" bestFit="1" customWidth="1"/>
    <col min="7439" max="7439" width="2.85546875" style="51" bestFit="1" customWidth="1"/>
    <col min="7440" max="7440" width="1" style="51" bestFit="1" customWidth="1"/>
    <col min="7441" max="7441" width="3.7109375" style="51" bestFit="1" customWidth="1"/>
    <col min="7442" max="7442" width="1" style="51" bestFit="1" customWidth="1"/>
    <col min="7443" max="7443" width="2.85546875" style="51" bestFit="1" customWidth="1"/>
    <col min="7444" max="7444" width="1.85546875" style="51" bestFit="1" customWidth="1"/>
    <col min="7445" max="7446" width="1" style="51" bestFit="1" customWidth="1"/>
    <col min="7447" max="7447" width="5.5703125" style="51" bestFit="1" customWidth="1"/>
    <col min="7448" max="7448" width="1.85546875" style="51" bestFit="1" customWidth="1"/>
    <col min="7449" max="7449" width="2.85546875" style="51" bestFit="1" customWidth="1"/>
    <col min="7450" max="7450" width="1.85546875" style="51" bestFit="1" customWidth="1"/>
    <col min="7451" max="7451" width="9.28515625" style="51" bestFit="1" customWidth="1"/>
    <col min="7452" max="7680" width="9.140625" style="51"/>
    <col min="7681" max="7682" width="4.7109375" style="51" bestFit="1" customWidth="1"/>
    <col min="7683" max="7683" width="1.85546875" style="51" bestFit="1" customWidth="1"/>
    <col min="7684" max="7685" width="2.85546875" style="51" bestFit="1" customWidth="1"/>
    <col min="7686" max="7686" width="1.85546875" style="51" bestFit="1" customWidth="1"/>
    <col min="7687" max="7687" width="4.7109375" style="51" bestFit="1" customWidth="1"/>
    <col min="7688" max="7688" width="5.5703125" style="51" bestFit="1" customWidth="1"/>
    <col min="7689" max="7689" width="9.28515625" style="51" bestFit="1" customWidth="1"/>
    <col min="7690" max="7690" width="8.42578125" style="51" bestFit="1" customWidth="1"/>
    <col min="7691" max="7691" width="4.7109375" style="51" bestFit="1" customWidth="1"/>
    <col min="7692" max="7692" width="1" style="51" bestFit="1" customWidth="1"/>
    <col min="7693" max="7693" width="3.7109375" style="51" bestFit="1" customWidth="1"/>
    <col min="7694" max="7694" width="1" style="51" bestFit="1" customWidth="1"/>
    <col min="7695" max="7695" width="2.85546875" style="51" bestFit="1" customWidth="1"/>
    <col min="7696" max="7696" width="1" style="51" bestFit="1" customWidth="1"/>
    <col min="7697" max="7697" width="3.7109375" style="51" bestFit="1" customWidth="1"/>
    <col min="7698" max="7698" width="1" style="51" bestFit="1" customWidth="1"/>
    <col min="7699" max="7699" width="2.85546875" style="51" bestFit="1" customWidth="1"/>
    <col min="7700" max="7700" width="1.85546875" style="51" bestFit="1" customWidth="1"/>
    <col min="7701" max="7702" width="1" style="51" bestFit="1" customWidth="1"/>
    <col min="7703" max="7703" width="5.5703125" style="51" bestFit="1" customWidth="1"/>
    <col min="7704" max="7704" width="1.85546875" style="51" bestFit="1" customWidth="1"/>
    <col min="7705" max="7705" width="2.85546875" style="51" bestFit="1" customWidth="1"/>
    <col min="7706" max="7706" width="1.85546875" style="51" bestFit="1" customWidth="1"/>
    <col min="7707" max="7707" width="9.28515625" style="51" bestFit="1" customWidth="1"/>
    <col min="7708" max="7936" width="9.140625" style="51"/>
    <col min="7937" max="7938" width="4.7109375" style="51" bestFit="1" customWidth="1"/>
    <col min="7939" max="7939" width="1.85546875" style="51" bestFit="1" customWidth="1"/>
    <col min="7940" max="7941" width="2.85546875" style="51" bestFit="1" customWidth="1"/>
    <col min="7942" max="7942" width="1.85546875" style="51" bestFit="1" customWidth="1"/>
    <col min="7943" max="7943" width="4.7109375" style="51" bestFit="1" customWidth="1"/>
    <col min="7944" max="7944" width="5.5703125" style="51" bestFit="1" customWidth="1"/>
    <col min="7945" max="7945" width="9.28515625" style="51" bestFit="1" customWidth="1"/>
    <col min="7946" max="7946" width="8.42578125" style="51" bestFit="1" customWidth="1"/>
    <col min="7947" max="7947" width="4.7109375" style="51" bestFit="1" customWidth="1"/>
    <col min="7948" max="7948" width="1" style="51" bestFit="1" customWidth="1"/>
    <col min="7949" max="7949" width="3.7109375" style="51" bestFit="1" customWidth="1"/>
    <col min="7950" max="7950" width="1" style="51" bestFit="1" customWidth="1"/>
    <col min="7951" max="7951" width="2.85546875" style="51" bestFit="1" customWidth="1"/>
    <col min="7952" max="7952" width="1" style="51" bestFit="1" customWidth="1"/>
    <col min="7953" max="7953" width="3.7109375" style="51" bestFit="1" customWidth="1"/>
    <col min="7954" max="7954" width="1" style="51" bestFit="1" customWidth="1"/>
    <col min="7955" max="7955" width="2.85546875" style="51" bestFit="1" customWidth="1"/>
    <col min="7956" max="7956" width="1.85546875" style="51" bestFit="1" customWidth="1"/>
    <col min="7957" max="7958" width="1" style="51" bestFit="1" customWidth="1"/>
    <col min="7959" max="7959" width="5.5703125" style="51" bestFit="1" customWidth="1"/>
    <col min="7960" max="7960" width="1.85546875" style="51" bestFit="1" customWidth="1"/>
    <col min="7961" max="7961" width="2.85546875" style="51" bestFit="1" customWidth="1"/>
    <col min="7962" max="7962" width="1.85546875" style="51" bestFit="1" customWidth="1"/>
    <col min="7963" max="7963" width="9.28515625" style="51" bestFit="1" customWidth="1"/>
    <col min="7964" max="8192" width="9.140625" style="51"/>
    <col min="8193" max="8194" width="4.7109375" style="51" bestFit="1" customWidth="1"/>
    <col min="8195" max="8195" width="1.85546875" style="51" bestFit="1" customWidth="1"/>
    <col min="8196" max="8197" width="2.85546875" style="51" bestFit="1" customWidth="1"/>
    <col min="8198" max="8198" width="1.85546875" style="51" bestFit="1" customWidth="1"/>
    <col min="8199" max="8199" width="4.7109375" style="51" bestFit="1" customWidth="1"/>
    <col min="8200" max="8200" width="5.5703125" style="51" bestFit="1" customWidth="1"/>
    <col min="8201" max="8201" width="9.28515625" style="51" bestFit="1" customWidth="1"/>
    <col min="8202" max="8202" width="8.42578125" style="51" bestFit="1" customWidth="1"/>
    <col min="8203" max="8203" width="4.7109375" style="51" bestFit="1" customWidth="1"/>
    <col min="8204" max="8204" width="1" style="51" bestFit="1" customWidth="1"/>
    <col min="8205" max="8205" width="3.7109375" style="51" bestFit="1" customWidth="1"/>
    <col min="8206" max="8206" width="1" style="51" bestFit="1" customWidth="1"/>
    <col min="8207" max="8207" width="2.85546875" style="51" bestFit="1" customWidth="1"/>
    <col min="8208" max="8208" width="1" style="51" bestFit="1" customWidth="1"/>
    <col min="8209" max="8209" width="3.7109375" style="51" bestFit="1" customWidth="1"/>
    <col min="8210" max="8210" width="1" style="51" bestFit="1" customWidth="1"/>
    <col min="8211" max="8211" width="2.85546875" style="51" bestFit="1" customWidth="1"/>
    <col min="8212" max="8212" width="1.85546875" style="51" bestFit="1" customWidth="1"/>
    <col min="8213" max="8214" width="1" style="51" bestFit="1" customWidth="1"/>
    <col min="8215" max="8215" width="5.5703125" style="51" bestFit="1" customWidth="1"/>
    <col min="8216" max="8216" width="1.85546875" style="51" bestFit="1" customWidth="1"/>
    <col min="8217" max="8217" width="2.85546875" style="51" bestFit="1" customWidth="1"/>
    <col min="8218" max="8218" width="1.85546875" style="51" bestFit="1" customWidth="1"/>
    <col min="8219" max="8219" width="9.28515625" style="51" bestFit="1" customWidth="1"/>
    <col min="8220" max="8448" width="9.140625" style="51"/>
    <col min="8449" max="8450" width="4.7109375" style="51" bestFit="1" customWidth="1"/>
    <col min="8451" max="8451" width="1.85546875" style="51" bestFit="1" customWidth="1"/>
    <col min="8452" max="8453" width="2.85546875" style="51" bestFit="1" customWidth="1"/>
    <col min="8454" max="8454" width="1.85546875" style="51" bestFit="1" customWidth="1"/>
    <col min="8455" max="8455" width="4.7109375" style="51" bestFit="1" customWidth="1"/>
    <col min="8456" max="8456" width="5.5703125" style="51" bestFit="1" customWidth="1"/>
    <col min="8457" max="8457" width="9.28515625" style="51" bestFit="1" customWidth="1"/>
    <col min="8458" max="8458" width="8.42578125" style="51" bestFit="1" customWidth="1"/>
    <col min="8459" max="8459" width="4.7109375" style="51" bestFit="1" customWidth="1"/>
    <col min="8460" max="8460" width="1" style="51" bestFit="1" customWidth="1"/>
    <col min="8461" max="8461" width="3.7109375" style="51" bestFit="1" customWidth="1"/>
    <col min="8462" max="8462" width="1" style="51" bestFit="1" customWidth="1"/>
    <col min="8463" max="8463" width="2.85546875" style="51" bestFit="1" customWidth="1"/>
    <col min="8464" max="8464" width="1" style="51" bestFit="1" customWidth="1"/>
    <col min="8465" max="8465" width="3.7109375" style="51" bestFit="1" customWidth="1"/>
    <col min="8466" max="8466" width="1" style="51" bestFit="1" customWidth="1"/>
    <col min="8467" max="8467" width="2.85546875" style="51" bestFit="1" customWidth="1"/>
    <col min="8468" max="8468" width="1.85546875" style="51" bestFit="1" customWidth="1"/>
    <col min="8469" max="8470" width="1" style="51" bestFit="1" customWidth="1"/>
    <col min="8471" max="8471" width="5.5703125" style="51" bestFit="1" customWidth="1"/>
    <col min="8472" max="8472" width="1.85546875" style="51" bestFit="1" customWidth="1"/>
    <col min="8473" max="8473" width="2.85546875" style="51" bestFit="1" customWidth="1"/>
    <col min="8474" max="8474" width="1.85546875" style="51" bestFit="1" customWidth="1"/>
    <col min="8475" max="8475" width="9.28515625" style="51" bestFit="1" customWidth="1"/>
    <col min="8476" max="8704" width="9.140625" style="51"/>
    <col min="8705" max="8706" width="4.7109375" style="51" bestFit="1" customWidth="1"/>
    <col min="8707" max="8707" width="1.85546875" style="51" bestFit="1" customWidth="1"/>
    <col min="8708" max="8709" width="2.85546875" style="51" bestFit="1" customWidth="1"/>
    <col min="8710" max="8710" width="1.85546875" style="51" bestFit="1" customWidth="1"/>
    <col min="8711" max="8711" width="4.7109375" style="51" bestFit="1" customWidth="1"/>
    <col min="8712" max="8712" width="5.5703125" style="51" bestFit="1" customWidth="1"/>
    <col min="8713" max="8713" width="9.28515625" style="51" bestFit="1" customWidth="1"/>
    <col min="8714" max="8714" width="8.42578125" style="51" bestFit="1" customWidth="1"/>
    <col min="8715" max="8715" width="4.7109375" style="51" bestFit="1" customWidth="1"/>
    <col min="8716" max="8716" width="1" style="51" bestFit="1" customWidth="1"/>
    <col min="8717" max="8717" width="3.7109375" style="51" bestFit="1" customWidth="1"/>
    <col min="8718" max="8718" width="1" style="51" bestFit="1" customWidth="1"/>
    <col min="8719" max="8719" width="2.85546875" style="51" bestFit="1" customWidth="1"/>
    <col min="8720" max="8720" width="1" style="51" bestFit="1" customWidth="1"/>
    <col min="8721" max="8721" width="3.7109375" style="51" bestFit="1" customWidth="1"/>
    <col min="8722" max="8722" width="1" style="51" bestFit="1" customWidth="1"/>
    <col min="8723" max="8723" width="2.85546875" style="51" bestFit="1" customWidth="1"/>
    <col min="8724" max="8724" width="1.85546875" style="51" bestFit="1" customWidth="1"/>
    <col min="8725" max="8726" width="1" style="51" bestFit="1" customWidth="1"/>
    <col min="8727" max="8727" width="5.5703125" style="51" bestFit="1" customWidth="1"/>
    <col min="8728" max="8728" width="1.85546875" style="51" bestFit="1" customWidth="1"/>
    <col min="8729" max="8729" width="2.85546875" style="51" bestFit="1" customWidth="1"/>
    <col min="8730" max="8730" width="1.85546875" style="51" bestFit="1" customWidth="1"/>
    <col min="8731" max="8731" width="9.28515625" style="51" bestFit="1" customWidth="1"/>
    <col min="8732" max="8960" width="9.140625" style="51"/>
    <col min="8961" max="8962" width="4.7109375" style="51" bestFit="1" customWidth="1"/>
    <col min="8963" max="8963" width="1.85546875" style="51" bestFit="1" customWidth="1"/>
    <col min="8964" max="8965" width="2.85546875" style="51" bestFit="1" customWidth="1"/>
    <col min="8966" max="8966" width="1.85546875" style="51" bestFit="1" customWidth="1"/>
    <col min="8967" max="8967" width="4.7109375" style="51" bestFit="1" customWidth="1"/>
    <col min="8968" max="8968" width="5.5703125" style="51" bestFit="1" customWidth="1"/>
    <col min="8969" max="8969" width="9.28515625" style="51" bestFit="1" customWidth="1"/>
    <col min="8970" max="8970" width="8.42578125" style="51" bestFit="1" customWidth="1"/>
    <col min="8971" max="8971" width="4.7109375" style="51" bestFit="1" customWidth="1"/>
    <col min="8972" max="8972" width="1" style="51" bestFit="1" customWidth="1"/>
    <col min="8973" max="8973" width="3.7109375" style="51" bestFit="1" customWidth="1"/>
    <col min="8974" max="8974" width="1" style="51" bestFit="1" customWidth="1"/>
    <col min="8975" max="8975" width="2.85546875" style="51" bestFit="1" customWidth="1"/>
    <col min="8976" max="8976" width="1" style="51" bestFit="1" customWidth="1"/>
    <col min="8977" max="8977" width="3.7109375" style="51" bestFit="1" customWidth="1"/>
    <col min="8978" max="8978" width="1" style="51" bestFit="1" customWidth="1"/>
    <col min="8979" max="8979" width="2.85546875" style="51" bestFit="1" customWidth="1"/>
    <col min="8980" max="8980" width="1.85546875" style="51" bestFit="1" customWidth="1"/>
    <col min="8981" max="8982" width="1" style="51" bestFit="1" customWidth="1"/>
    <col min="8983" max="8983" width="5.5703125" style="51" bestFit="1" customWidth="1"/>
    <col min="8984" max="8984" width="1.85546875" style="51" bestFit="1" customWidth="1"/>
    <col min="8985" max="8985" width="2.85546875" style="51" bestFit="1" customWidth="1"/>
    <col min="8986" max="8986" width="1.85546875" style="51" bestFit="1" customWidth="1"/>
    <col min="8987" max="8987" width="9.28515625" style="51" bestFit="1" customWidth="1"/>
    <col min="8988" max="9216" width="9.140625" style="51"/>
    <col min="9217" max="9218" width="4.7109375" style="51" bestFit="1" customWidth="1"/>
    <col min="9219" max="9219" width="1.85546875" style="51" bestFit="1" customWidth="1"/>
    <col min="9220" max="9221" width="2.85546875" style="51" bestFit="1" customWidth="1"/>
    <col min="9222" max="9222" width="1.85546875" style="51" bestFit="1" customWidth="1"/>
    <col min="9223" max="9223" width="4.7109375" style="51" bestFit="1" customWidth="1"/>
    <col min="9224" max="9224" width="5.5703125" style="51" bestFit="1" customWidth="1"/>
    <col min="9225" max="9225" width="9.28515625" style="51" bestFit="1" customWidth="1"/>
    <col min="9226" max="9226" width="8.42578125" style="51" bestFit="1" customWidth="1"/>
    <col min="9227" max="9227" width="4.7109375" style="51" bestFit="1" customWidth="1"/>
    <col min="9228" max="9228" width="1" style="51" bestFit="1" customWidth="1"/>
    <col min="9229" max="9229" width="3.7109375" style="51" bestFit="1" customWidth="1"/>
    <col min="9230" max="9230" width="1" style="51" bestFit="1" customWidth="1"/>
    <col min="9231" max="9231" width="2.85546875" style="51" bestFit="1" customWidth="1"/>
    <col min="9232" max="9232" width="1" style="51" bestFit="1" customWidth="1"/>
    <col min="9233" max="9233" width="3.7109375" style="51" bestFit="1" customWidth="1"/>
    <col min="9234" max="9234" width="1" style="51" bestFit="1" customWidth="1"/>
    <col min="9235" max="9235" width="2.85546875" style="51" bestFit="1" customWidth="1"/>
    <col min="9236" max="9236" width="1.85546875" style="51" bestFit="1" customWidth="1"/>
    <col min="9237" max="9238" width="1" style="51" bestFit="1" customWidth="1"/>
    <col min="9239" max="9239" width="5.5703125" style="51" bestFit="1" customWidth="1"/>
    <col min="9240" max="9240" width="1.85546875" style="51" bestFit="1" customWidth="1"/>
    <col min="9241" max="9241" width="2.85546875" style="51" bestFit="1" customWidth="1"/>
    <col min="9242" max="9242" width="1.85546875" style="51" bestFit="1" customWidth="1"/>
    <col min="9243" max="9243" width="9.28515625" style="51" bestFit="1" customWidth="1"/>
    <col min="9244" max="9472" width="9.140625" style="51"/>
    <col min="9473" max="9474" width="4.7109375" style="51" bestFit="1" customWidth="1"/>
    <col min="9475" max="9475" width="1.85546875" style="51" bestFit="1" customWidth="1"/>
    <col min="9476" max="9477" width="2.85546875" style="51" bestFit="1" customWidth="1"/>
    <col min="9478" max="9478" width="1.85546875" style="51" bestFit="1" customWidth="1"/>
    <col min="9479" max="9479" width="4.7109375" style="51" bestFit="1" customWidth="1"/>
    <col min="9480" max="9480" width="5.5703125" style="51" bestFit="1" customWidth="1"/>
    <col min="9481" max="9481" width="9.28515625" style="51" bestFit="1" customWidth="1"/>
    <col min="9482" max="9482" width="8.42578125" style="51" bestFit="1" customWidth="1"/>
    <col min="9483" max="9483" width="4.7109375" style="51" bestFit="1" customWidth="1"/>
    <col min="9484" max="9484" width="1" style="51" bestFit="1" customWidth="1"/>
    <col min="9485" max="9485" width="3.7109375" style="51" bestFit="1" customWidth="1"/>
    <col min="9486" max="9486" width="1" style="51" bestFit="1" customWidth="1"/>
    <col min="9487" max="9487" width="2.85546875" style="51" bestFit="1" customWidth="1"/>
    <col min="9488" max="9488" width="1" style="51" bestFit="1" customWidth="1"/>
    <col min="9489" max="9489" width="3.7109375" style="51" bestFit="1" customWidth="1"/>
    <col min="9490" max="9490" width="1" style="51" bestFit="1" customWidth="1"/>
    <col min="9491" max="9491" width="2.85546875" style="51" bestFit="1" customWidth="1"/>
    <col min="9492" max="9492" width="1.85546875" style="51" bestFit="1" customWidth="1"/>
    <col min="9493" max="9494" width="1" style="51" bestFit="1" customWidth="1"/>
    <col min="9495" max="9495" width="5.5703125" style="51" bestFit="1" customWidth="1"/>
    <col min="9496" max="9496" width="1.85546875" style="51" bestFit="1" customWidth="1"/>
    <col min="9497" max="9497" width="2.85546875" style="51" bestFit="1" customWidth="1"/>
    <col min="9498" max="9498" width="1.85546875" style="51" bestFit="1" customWidth="1"/>
    <col min="9499" max="9499" width="9.28515625" style="51" bestFit="1" customWidth="1"/>
    <col min="9500" max="9728" width="9.140625" style="51"/>
    <col min="9729" max="9730" width="4.7109375" style="51" bestFit="1" customWidth="1"/>
    <col min="9731" max="9731" width="1.85546875" style="51" bestFit="1" customWidth="1"/>
    <col min="9732" max="9733" width="2.85546875" style="51" bestFit="1" customWidth="1"/>
    <col min="9734" max="9734" width="1.85546875" style="51" bestFit="1" customWidth="1"/>
    <col min="9735" max="9735" width="4.7109375" style="51" bestFit="1" customWidth="1"/>
    <col min="9736" max="9736" width="5.5703125" style="51" bestFit="1" customWidth="1"/>
    <col min="9737" max="9737" width="9.28515625" style="51" bestFit="1" customWidth="1"/>
    <col min="9738" max="9738" width="8.42578125" style="51" bestFit="1" customWidth="1"/>
    <col min="9739" max="9739" width="4.7109375" style="51" bestFit="1" customWidth="1"/>
    <col min="9740" max="9740" width="1" style="51" bestFit="1" customWidth="1"/>
    <col min="9741" max="9741" width="3.7109375" style="51" bestFit="1" customWidth="1"/>
    <col min="9742" max="9742" width="1" style="51" bestFit="1" customWidth="1"/>
    <col min="9743" max="9743" width="2.85546875" style="51" bestFit="1" customWidth="1"/>
    <col min="9744" max="9744" width="1" style="51" bestFit="1" customWidth="1"/>
    <col min="9745" max="9745" width="3.7109375" style="51" bestFit="1" customWidth="1"/>
    <col min="9746" max="9746" width="1" style="51" bestFit="1" customWidth="1"/>
    <col min="9747" max="9747" width="2.85546875" style="51" bestFit="1" customWidth="1"/>
    <col min="9748" max="9748" width="1.85546875" style="51" bestFit="1" customWidth="1"/>
    <col min="9749" max="9750" width="1" style="51" bestFit="1" customWidth="1"/>
    <col min="9751" max="9751" width="5.5703125" style="51" bestFit="1" customWidth="1"/>
    <col min="9752" max="9752" width="1.85546875" style="51" bestFit="1" customWidth="1"/>
    <col min="9753" max="9753" width="2.85546875" style="51" bestFit="1" customWidth="1"/>
    <col min="9754" max="9754" width="1.85546875" style="51" bestFit="1" customWidth="1"/>
    <col min="9755" max="9755" width="9.28515625" style="51" bestFit="1" customWidth="1"/>
    <col min="9756" max="9984" width="9.140625" style="51"/>
    <col min="9985" max="9986" width="4.7109375" style="51" bestFit="1" customWidth="1"/>
    <col min="9987" max="9987" width="1.85546875" style="51" bestFit="1" customWidth="1"/>
    <col min="9988" max="9989" width="2.85546875" style="51" bestFit="1" customWidth="1"/>
    <col min="9990" max="9990" width="1.85546875" style="51" bestFit="1" customWidth="1"/>
    <col min="9991" max="9991" width="4.7109375" style="51" bestFit="1" customWidth="1"/>
    <col min="9992" max="9992" width="5.5703125" style="51" bestFit="1" customWidth="1"/>
    <col min="9993" max="9993" width="9.28515625" style="51" bestFit="1" customWidth="1"/>
    <col min="9994" max="9994" width="8.42578125" style="51" bestFit="1" customWidth="1"/>
    <col min="9995" max="9995" width="4.7109375" style="51" bestFit="1" customWidth="1"/>
    <col min="9996" max="9996" width="1" style="51" bestFit="1" customWidth="1"/>
    <col min="9997" max="9997" width="3.7109375" style="51" bestFit="1" customWidth="1"/>
    <col min="9998" max="9998" width="1" style="51" bestFit="1" customWidth="1"/>
    <col min="9999" max="9999" width="2.85546875" style="51" bestFit="1" customWidth="1"/>
    <col min="10000" max="10000" width="1" style="51" bestFit="1" customWidth="1"/>
    <col min="10001" max="10001" width="3.7109375" style="51" bestFit="1" customWidth="1"/>
    <col min="10002" max="10002" width="1" style="51" bestFit="1" customWidth="1"/>
    <col min="10003" max="10003" width="2.85546875" style="51" bestFit="1" customWidth="1"/>
    <col min="10004" max="10004" width="1.85546875" style="51" bestFit="1" customWidth="1"/>
    <col min="10005" max="10006" width="1" style="51" bestFit="1" customWidth="1"/>
    <col min="10007" max="10007" width="5.5703125" style="51" bestFit="1" customWidth="1"/>
    <col min="10008" max="10008" width="1.85546875" style="51" bestFit="1" customWidth="1"/>
    <col min="10009" max="10009" width="2.85546875" style="51" bestFit="1" customWidth="1"/>
    <col min="10010" max="10010" width="1.85546875" style="51" bestFit="1" customWidth="1"/>
    <col min="10011" max="10011" width="9.28515625" style="51" bestFit="1" customWidth="1"/>
    <col min="10012" max="10240" width="9.140625" style="51"/>
    <col min="10241" max="10242" width="4.7109375" style="51" bestFit="1" customWidth="1"/>
    <col min="10243" max="10243" width="1.85546875" style="51" bestFit="1" customWidth="1"/>
    <col min="10244" max="10245" width="2.85546875" style="51" bestFit="1" customWidth="1"/>
    <col min="10246" max="10246" width="1.85546875" style="51" bestFit="1" customWidth="1"/>
    <col min="10247" max="10247" width="4.7109375" style="51" bestFit="1" customWidth="1"/>
    <col min="10248" max="10248" width="5.5703125" style="51" bestFit="1" customWidth="1"/>
    <col min="10249" max="10249" width="9.28515625" style="51" bestFit="1" customWidth="1"/>
    <col min="10250" max="10250" width="8.42578125" style="51" bestFit="1" customWidth="1"/>
    <col min="10251" max="10251" width="4.7109375" style="51" bestFit="1" customWidth="1"/>
    <col min="10252" max="10252" width="1" style="51" bestFit="1" customWidth="1"/>
    <col min="10253" max="10253" width="3.7109375" style="51" bestFit="1" customWidth="1"/>
    <col min="10254" max="10254" width="1" style="51" bestFit="1" customWidth="1"/>
    <col min="10255" max="10255" width="2.85546875" style="51" bestFit="1" customWidth="1"/>
    <col min="10256" max="10256" width="1" style="51" bestFit="1" customWidth="1"/>
    <col min="10257" max="10257" width="3.7109375" style="51" bestFit="1" customWidth="1"/>
    <col min="10258" max="10258" width="1" style="51" bestFit="1" customWidth="1"/>
    <col min="10259" max="10259" width="2.85546875" style="51" bestFit="1" customWidth="1"/>
    <col min="10260" max="10260" width="1.85546875" style="51" bestFit="1" customWidth="1"/>
    <col min="10261" max="10262" width="1" style="51" bestFit="1" customWidth="1"/>
    <col min="10263" max="10263" width="5.5703125" style="51" bestFit="1" customWidth="1"/>
    <col min="10264" max="10264" width="1.85546875" style="51" bestFit="1" customWidth="1"/>
    <col min="10265" max="10265" width="2.85546875" style="51" bestFit="1" customWidth="1"/>
    <col min="10266" max="10266" width="1.85546875" style="51" bestFit="1" customWidth="1"/>
    <col min="10267" max="10267" width="9.28515625" style="51" bestFit="1" customWidth="1"/>
    <col min="10268" max="10496" width="9.140625" style="51"/>
    <col min="10497" max="10498" width="4.7109375" style="51" bestFit="1" customWidth="1"/>
    <col min="10499" max="10499" width="1.85546875" style="51" bestFit="1" customWidth="1"/>
    <col min="10500" max="10501" width="2.85546875" style="51" bestFit="1" customWidth="1"/>
    <col min="10502" max="10502" width="1.85546875" style="51" bestFit="1" customWidth="1"/>
    <col min="10503" max="10503" width="4.7109375" style="51" bestFit="1" customWidth="1"/>
    <col min="10504" max="10504" width="5.5703125" style="51" bestFit="1" customWidth="1"/>
    <col min="10505" max="10505" width="9.28515625" style="51" bestFit="1" customWidth="1"/>
    <col min="10506" max="10506" width="8.42578125" style="51" bestFit="1" customWidth="1"/>
    <col min="10507" max="10507" width="4.7109375" style="51" bestFit="1" customWidth="1"/>
    <col min="10508" max="10508" width="1" style="51" bestFit="1" customWidth="1"/>
    <col min="10509" max="10509" width="3.7109375" style="51" bestFit="1" customWidth="1"/>
    <col min="10510" max="10510" width="1" style="51" bestFit="1" customWidth="1"/>
    <col min="10511" max="10511" width="2.85546875" style="51" bestFit="1" customWidth="1"/>
    <col min="10512" max="10512" width="1" style="51" bestFit="1" customWidth="1"/>
    <col min="10513" max="10513" width="3.7109375" style="51" bestFit="1" customWidth="1"/>
    <col min="10514" max="10514" width="1" style="51" bestFit="1" customWidth="1"/>
    <col min="10515" max="10515" width="2.85546875" style="51" bestFit="1" customWidth="1"/>
    <col min="10516" max="10516" width="1.85546875" style="51" bestFit="1" customWidth="1"/>
    <col min="10517" max="10518" width="1" style="51" bestFit="1" customWidth="1"/>
    <col min="10519" max="10519" width="5.5703125" style="51" bestFit="1" customWidth="1"/>
    <col min="10520" max="10520" width="1.85546875" style="51" bestFit="1" customWidth="1"/>
    <col min="10521" max="10521" width="2.85546875" style="51" bestFit="1" customWidth="1"/>
    <col min="10522" max="10522" width="1.85546875" style="51" bestFit="1" customWidth="1"/>
    <col min="10523" max="10523" width="9.28515625" style="51" bestFit="1" customWidth="1"/>
    <col min="10524" max="10752" width="9.140625" style="51"/>
    <col min="10753" max="10754" width="4.7109375" style="51" bestFit="1" customWidth="1"/>
    <col min="10755" max="10755" width="1.85546875" style="51" bestFit="1" customWidth="1"/>
    <col min="10756" max="10757" width="2.85546875" style="51" bestFit="1" customWidth="1"/>
    <col min="10758" max="10758" width="1.85546875" style="51" bestFit="1" customWidth="1"/>
    <col min="10759" max="10759" width="4.7109375" style="51" bestFit="1" customWidth="1"/>
    <col min="10760" max="10760" width="5.5703125" style="51" bestFit="1" customWidth="1"/>
    <col min="10761" max="10761" width="9.28515625" style="51" bestFit="1" customWidth="1"/>
    <col min="10762" max="10762" width="8.42578125" style="51" bestFit="1" customWidth="1"/>
    <col min="10763" max="10763" width="4.7109375" style="51" bestFit="1" customWidth="1"/>
    <col min="10764" max="10764" width="1" style="51" bestFit="1" customWidth="1"/>
    <col min="10765" max="10765" width="3.7109375" style="51" bestFit="1" customWidth="1"/>
    <col min="10766" max="10766" width="1" style="51" bestFit="1" customWidth="1"/>
    <col min="10767" max="10767" width="2.85546875" style="51" bestFit="1" customWidth="1"/>
    <col min="10768" max="10768" width="1" style="51" bestFit="1" customWidth="1"/>
    <col min="10769" max="10769" width="3.7109375" style="51" bestFit="1" customWidth="1"/>
    <col min="10770" max="10770" width="1" style="51" bestFit="1" customWidth="1"/>
    <col min="10771" max="10771" width="2.85546875" style="51" bestFit="1" customWidth="1"/>
    <col min="10772" max="10772" width="1.85546875" style="51" bestFit="1" customWidth="1"/>
    <col min="10773" max="10774" width="1" style="51" bestFit="1" customWidth="1"/>
    <col min="10775" max="10775" width="5.5703125" style="51" bestFit="1" customWidth="1"/>
    <col min="10776" max="10776" width="1.85546875" style="51" bestFit="1" customWidth="1"/>
    <col min="10777" max="10777" width="2.85546875" style="51" bestFit="1" customWidth="1"/>
    <col min="10778" max="10778" width="1.85546875" style="51" bestFit="1" customWidth="1"/>
    <col min="10779" max="10779" width="9.28515625" style="51" bestFit="1" customWidth="1"/>
    <col min="10780" max="11008" width="9.140625" style="51"/>
    <col min="11009" max="11010" width="4.7109375" style="51" bestFit="1" customWidth="1"/>
    <col min="11011" max="11011" width="1.85546875" style="51" bestFit="1" customWidth="1"/>
    <col min="11012" max="11013" width="2.85546875" style="51" bestFit="1" customWidth="1"/>
    <col min="11014" max="11014" width="1.85546875" style="51" bestFit="1" customWidth="1"/>
    <col min="11015" max="11015" width="4.7109375" style="51" bestFit="1" customWidth="1"/>
    <col min="11016" max="11016" width="5.5703125" style="51" bestFit="1" customWidth="1"/>
    <col min="11017" max="11017" width="9.28515625" style="51" bestFit="1" customWidth="1"/>
    <col min="11018" max="11018" width="8.42578125" style="51" bestFit="1" customWidth="1"/>
    <col min="11019" max="11019" width="4.7109375" style="51" bestFit="1" customWidth="1"/>
    <col min="11020" max="11020" width="1" style="51" bestFit="1" customWidth="1"/>
    <col min="11021" max="11021" width="3.7109375" style="51" bestFit="1" customWidth="1"/>
    <col min="11022" max="11022" width="1" style="51" bestFit="1" customWidth="1"/>
    <col min="11023" max="11023" width="2.85546875" style="51" bestFit="1" customWidth="1"/>
    <col min="11024" max="11024" width="1" style="51" bestFit="1" customWidth="1"/>
    <col min="11025" max="11025" width="3.7109375" style="51" bestFit="1" customWidth="1"/>
    <col min="11026" max="11026" width="1" style="51" bestFit="1" customWidth="1"/>
    <col min="11027" max="11027" width="2.85546875" style="51" bestFit="1" customWidth="1"/>
    <col min="11028" max="11028" width="1.85546875" style="51" bestFit="1" customWidth="1"/>
    <col min="11029" max="11030" width="1" style="51" bestFit="1" customWidth="1"/>
    <col min="11031" max="11031" width="5.5703125" style="51" bestFit="1" customWidth="1"/>
    <col min="11032" max="11032" width="1.85546875" style="51" bestFit="1" customWidth="1"/>
    <col min="11033" max="11033" width="2.85546875" style="51" bestFit="1" customWidth="1"/>
    <col min="11034" max="11034" width="1.85546875" style="51" bestFit="1" customWidth="1"/>
    <col min="11035" max="11035" width="9.28515625" style="51" bestFit="1" customWidth="1"/>
    <col min="11036" max="11264" width="9.140625" style="51"/>
    <col min="11265" max="11266" width="4.7109375" style="51" bestFit="1" customWidth="1"/>
    <col min="11267" max="11267" width="1.85546875" style="51" bestFit="1" customWidth="1"/>
    <col min="11268" max="11269" width="2.85546875" style="51" bestFit="1" customWidth="1"/>
    <col min="11270" max="11270" width="1.85546875" style="51" bestFit="1" customWidth="1"/>
    <col min="11271" max="11271" width="4.7109375" style="51" bestFit="1" customWidth="1"/>
    <col min="11272" max="11272" width="5.5703125" style="51" bestFit="1" customWidth="1"/>
    <col min="11273" max="11273" width="9.28515625" style="51" bestFit="1" customWidth="1"/>
    <col min="11274" max="11274" width="8.42578125" style="51" bestFit="1" customWidth="1"/>
    <col min="11275" max="11275" width="4.7109375" style="51" bestFit="1" customWidth="1"/>
    <col min="11276" max="11276" width="1" style="51" bestFit="1" customWidth="1"/>
    <col min="11277" max="11277" width="3.7109375" style="51" bestFit="1" customWidth="1"/>
    <col min="11278" max="11278" width="1" style="51" bestFit="1" customWidth="1"/>
    <col min="11279" max="11279" width="2.85546875" style="51" bestFit="1" customWidth="1"/>
    <col min="11280" max="11280" width="1" style="51" bestFit="1" customWidth="1"/>
    <col min="11281" max="11281" width="3.7109375" style="51" bestFit="1" customWidth="1"/>
    <col min="11282" max="11282" width="1" style="51" bestFit="1" customWidth="1"/>
    <col min="11283" max="11283" width="2.85546875" style="51" bestFit="1" customWidth="1"/>
    <col min="11284" max="11284" width="1.85546875" style="51" bestFit="1" customWidth="1"/>
    <col min="11285" max="11286" width="1" style="51" bestFit="1" customWidth="1"/>
    <col min="11287" max="11287" width="5.5703125" style="51" bestFit="1" customWidth="1"/>
    <col min="11288" max="11288" width="1.85546875" style="51" bestFit="1" customWidth="1"/>
    <col min="11289" max="11289" width="2.85546875" style="51" bestFit="1" customWidth="1"/>
    <col min="11290" max="11290" width="1.85546875" style="51" bestFit="1" customWidth="1"/>
    <col min="11291" max="11291" width="9.28515625" style="51" bestFit="1" customWidth="1"/>
    <col min="11292" max="11520" width="9.140625" style="51"/>
    <col min="11521" max="11522" width="4.7109375" style="51" bestFit="1" customWidth="1"/>
    <col min="11523" max="11523" width="1.85546875" style="51" bestFit="1" customWidth="1"/>
    <col min="11524" max="11525" width="2.85546875" style="51" bestFit="1" customWidth="1"/>
    <col min="11526" max="11526" width="1.85546875" style="51" bestFit="1" customWidth="1"/>
    <col min="11527" max="11527" width="4.7109375" style="51" bestFit="1" customWidth="1"/>
    <col min="11528" max="11528" width="5.5703125" style="51" bestFit="1" customWidth="1"/>
    <col min="11529" max="11529" width="9.28515625" style="51" bestFit="1" customWidth="1"/>
    <col min="11530" max="11530" width="8.42578125" style="51" bestFit="1" customWidth="1"/>
    <col min="11531" max="11531" width="4.7109375" style="51" bestFit="1" customWidth="1"/>
    <col min="11532" max="11532" width="1" style="51" bestFit="1" customWidth="1"/>
    <col min="11533" max="11533" width="3.7109375" style="51" bestFit="1" customWidth="1"/>
    <col min="11534" max="11534" width="1" style="51" bestFit="1" customWidth="1"/>
    <col min="11535" max="11535" width="2.85546875" style="51" bestFit="1" customWidth="1"/>
    <col min="11536" max="11536" width="1" style="51" bestFit="1" customWidth="1"/>
    <col min="11537" max="11537" width="3.7109375" style="51" bestFit="1" customWidth="1"/>
    <col min="11538" max="11538" width="1" style="51" bestFit="1" customWidth="1"/>
    <col min="11539" max="11539" width="2.85546875" style="51" bestFit="1" customWidth="1"/>
    <col min="11540" max="11540" width="1.85546875" style="51" bestFit="1" customWidth="1"/>
    <col min="11541" max="11542" width="1" style="51" bestFit="1" customWidth="1"/>
    <col min="11543" max="11543" width="5.5703125" style="51" bestFit="1" customWidth="1"/>
    <col min="11544" max="11544" width="1.85546875" style="51" bestFit="1" customWidth="1"/>
    <col min="11545" max="11545" width="2.85546875" style="51" bestFit="1" customWidth="1"/>
    <col min="11546" max="11546" width="1.85546875" style="51" bestFit="1" customWidth="1"/>
    <col min="11547" max="11547" width="9.28515625" style="51" bestFit="1" customWidth="1"/>
    <col min="11548" max="11776" width="9.140625" style="51"/>
    <col min="11777" max="11778" width="4.7109375" style="51" bestFit="1" customWidth="1"/>
    <col min="11779" max="11779" width="1.85546875" style="51" bestFit="1" customWidth="1"/>
    <col min="11780" max="11781" width="2.85546875" style="51" bestFit="1" customWidth="1"/>
    <col min="11782" max="11782" width="1.85546875" style="51" bestFit="1" customWidth="1"/>
    <col min="11783" max="11783" width="4.7109375" style="51" bestFit="1" customWidth="1"/>
    <col min="11784" max="11784" width="5.5703125" style="51" bestFit="1" customWidth="1"/>
    <col min="11785" max="11785" width="9.28515625" style="51" bestFit="1" customWidth="1"/>
    <col min="11786" max="11786" width="8.42578125" style="51" bestFit="1" customWidth="1"/>
    <col min="11787" max="11787" width="4.7109375" style="51" bestFit="1" customWidth="1"/>
    <col min="11788" max="11788" width="1" style="51" bestFit="1" customWidth="1"/>
    <col min="11789" max="11789" width="3.7109375" style="51" bestFit="1" customWidth="1"/>
    <col min="11790" max="11790" width="1" style="51" bestFit="1" customWidth="1"/>
    <col min="11791" max="11791" width="2.85546875" style="51" bestFit="1" customWidth="1"/>
    <col min="11792" max="11792" width="1" style="51" bestFit="1" customWidth="1"/>
    <col min="11793" max="11793" width="3.7109375" style="51" bestFit="1" customWidth="1"/>
    <col min="11794" max="11794" width="1" style="51" bestFit="1" customWidth="1"/>
    <col min="11795" max="11795" width="2.85546875" style="51" bestFit="1" customWidth="1"/>
    <col min="11796" max="11796" width="1.85546875" style="51" bestFit="1" customWidth="1"/>
    <col min="11797" max="11798" width="1" style="51" bestFit="1" customWidth="1"/>
    <col min="11799" max="11799" width="5.5703125" style="51" bestFit="1" customWidth="1"/>
    <col min="11800" max="11800" width="1.85546875" style="51" bestFit="1" customWidth="1"/>
    <col min="11801" max="11801" width="2.85546875" style="51" bestFit="1" customWidth="1"/>
    <col min="11802" max="11802" width="1.85546875" style="51" bestFit="1" customWidth="1"/>
    <col min="11803" max="11803" width="9.28515625" style="51" bestFit="1" customWidth="1"/>
    <col min="11804" max="12032" width="9.140625" style="51"/>
    <col min="12033" max="12034" width="4.7109375" style="51" bestFit="1" customWidth="1"/>
    <col min="12035" max="12035" width="1.85546875" style="51" bestFit="1" customWidth="1"/>
    <col min="12036" max="12037" width="2.85546875" style="51" bestFit="1" customWidth="1"/>
    <col min="12038" max="12038" width="1.85546875" style="51" bestFit="1" customWidth="1"/>
    <col min="12039" max="12039" width="4.7109375" style="51" bestFit="1" customWidth="1"/>
    <col min="12040" max="12040" width="5.5703125" style="51" bestFit="1" customWidth="1"/>
    <col min="12041" max="12041" width="9.28515625" style="51" bestFit="1" customWidth="1"/>
    <col min="12042" max="12042" width="8.42578125" style="51" bestFit="1" customWidth="1"/>
    <col min="12043" max="12043" width="4.7109375" style="51" bestFit="1" customWidth="1"/>
    <col min="12044" max="12044" width="1" style="51" bestFit="1" customWidth="1"/>
    <col min="12045" max="12045" width="3.7109375" style="51" bestFit="1" customWidth="1"/>
    <col min="12046" max="12046" width="1" style="51" bestFit="1" customWidth="1"/>
    <col min="12047" max="12047" width="2.85546875" style="51" bestFit="1" customWidth="1"/>
    <col min="12048" max="12048" width="1" style="51" bestFit="1" customWidth="1"/>
    <col min="12049" max="12049" width="3.7109375" style="51" bestFit="1" customWidth="1"/>
    <col min="12050" max="12050" width="1" style="51" bestFit="1" customWidth="1"/>
    <col min="12051" max="12051" width="2.85546875" style="51" bestFit="1" customWidth="1"/>
    <col min="12052" max="12052" width="1.85546875" style="51" bestFit="1" customWidth="1"/>
    <col min="12053" max="12054" width="1" style="51" bestFit="1" customWidth="1"/>
    <col min="12055" max="12055" width="5.5703125" style="51" bestFit="1" customWidth="1"/>
    <col min="12056" max="12056" width="1.85546875" style="51" bestFit="1" customWidth="1"/>
    <col min="12057" max="12057" width="2.85546875" style="51" bestFit="1" customWidth="1"/>
    <col min="12058" max="12058" width="1.85546875" style="51" bestFit="1" customWidth="1"/>
    <col min="12059" max="12059" width="9.28515625" style="51" bestFit="1" customWidth="1"/>
    <col min="12060" max="12288" width="9.140625" style="51"/>
    <col min="12289" max="12290" width="4.7109375" style="51" bestFit="1" customWidth="1"/>
    <col min="12291" max="12291" width="1.85546875" style="51" bestFit="1" customWidth="1"/>
    <col min="12292" max="12293" width="2.85546875" style="51" bestFit="1" customWidth="1"/>
    <col min="12294" max="12294" width="1.85546875" style="51" bestFit="1" customWidth="1"/>
    <col min="12295" max="12295" width="4.7109375" style="51" bestFit="1" customWidth="1"/>
    <col min="12296" max="12296" width="5.5703125" style="51" bestFit="1" customWidth="1"/>
    <col min="12297" max="12297" width="9.28515625" style="51" bestFit="1" customWidth="1"/>
    <col min="12298" max="12298" width="8.42578125" style="51" bestFit="1" customWidth="1"/>
    <col min="12299" max="12299" width="4.7109375" style="51" bestFit="1" customWidth="1"/>
    <col min="12300" max="12300" width="1" style="51" bestFit="1" customWidth="1"/>
    <col min="12301" max="12301" width="3.7109375" style="51" bestFit="1" customWidth="1"/>
    <col min="12302" max="12302" width="1" style="51" bestFit="1" customWidth="1"/>
    <col min="12303" max="12303" width="2.85546875" style="51" bestFit="1" customWidth="1"/>
    <col min="12304" max="12304" width="1" style="51" bestFit="1" customWidth="1"/>
    <col min="12305" max="12305" width="3.7109375" style="51" bestFit="1" customWidth="1"/>
    <col min="12306" max="12306" width="1" style="51" bestFit="1" customWidth="1"/>
    <col min="12307" max="12307" width="2.85546875" style="51" bestFit="1" customWidth="1"/>
    <col min="12308" max="12308" width="1.85546875" style="51" bestFit="1" customWidth="1"/>
    <col min="12309" max="12310" width="1" style="51" bestFit="1" customWidth="1"/>
    <col min="12311" max="12311" width="5.5703125" style="51" bestFit="1" customWidth="1"/>
    <col min="12312" max="12312" width="1.85546875" style="51" bestFit="1" customWidth="1"/>
    <col min="12313" max="12313" width="2.85546875" style="51" bestFit="1" customWidth="1"/>
    <col min="12314" max="12314" width="1.85546875" style="51" bestFit="1" customWidth="1"/>
    <col min="12315" max="12315" width="9.28515625" style="51" bestFit="1" customWidth="1"/>
    <col min="12316" max="12544" width="9.140625" style="51"/>
    <col min="12545" max="12546" width="4.7109375" style="51" bestFit="1" customWidth="1"/>
    <col min="12547" max="12547" width="1.85546875" style="51" bestFit="1" customWidth="1"/>
    <col min="12548" max="12549" width="2.85546875" style="51" bestFit="1" customWidth="1"/>
    <col min="12550" max="12550" width="1.85546875" style="51" bestFit="1" customWidth="1"/>
    <col min="12551" max="12551" width="4.7109375" style="51" bestFit="1" customWidth="1"/>
    <col min="12552" max="12552" width="5.5703125" style="51" bestFit="1" customWidth="1"/>
    <col min="12553" max="12553" width="9.28515625" style="51" bestFit="1" customWidth="1"/>
    <col min="12554" max="12554" width="8.42578125" style="51" bestFit="1" customWidth="1"/>
    <col min="12555" max="12555" width="4.7109375" style="51" bestFit="1" customWidth="1"/>
    <col min="12556" max="12556" width="1" style="51" bestFit="1" customWidth="1"/>
    <col min="12557" max="12557" width="3.7109375" style="51" bestFit="1" customWidth="1"/>
    <col min="12558" max="12558" width="1" style="51" bestFit="1" customWidth="1"/>
    <col min="12559" max="12559" width="2.85546875" style="51" bestFit="1" customWidth="1"/>
    <col min="12560" max="12560" width="1" style="51" bestFit="1" customWidth="1"/>
    <col min="12561" max="12561" width="3.7109375" style="51" bestFit="1" customWidth="1"/>
    <col min="12562" max="12562" width="1" style="51" bestFit="1" customWidth="1"/>
    <col min="12563" max="12563" width="2.85546875" style="51" bestFit="1" customWidth="1"/>
    <col min="12564" max="12564" width="1.85546875" style="51" bestFit="1" customWidth="1"/>
    <col min="12565" max="12566" width="1" style="51" bestFit="1" customWidth="1"/>
    <col min="12567" max="12567" width="5.5703125" style="51" bestFit="1" customWidth="1"/>
    <col min="12568" max="12568" width="1.85546875" style="51" bestFit="1" customWidth="1"/>
    <col min="12569" max="12569" width="2.85546875" style="51" bestFit="1" customWidth="1"/>
    <col min="12570" max="12570" width="1.85546875" style="51" bestFit="1" customWidth="1"/>
    <col min="12571" max="12571" width="9.28515625" style="51" bestFit="1" customWidth="1"/>
    <col min="12572" max="12800" width="9.140625" style="51"/>
    <col min="12801" max="12802" width="4.7109375" style="51" bestFit="1" customWidth="1"/>
    <col min="12803" max="12803" width="1.85546875" style="51" bestFit="1" customWidth="1"/>
    <col min="12804" max="12805" width="2.85546875" style="51" bestFit="1" customWidth="1"/>
    <col min="12806" max="12806" width="1.85546875" style="51" bestFit="1" customWidth="1"/>
    <col min="12807" max="12807" width="4.7109375" style="51" bestFit="1" customWidth="1"/>
    <col min="12808" max="12808" width="5.5703125" style="51" bestFit="1" customWidth="1"/>
    <col min="12809" max="12809" width="9.28515625" style="51" bestFit="1" customWidth="1"/>
    <col min="12810" max="12810" width="8.42578125" style="51" bestFit="1" customWidth="1"/>
    <col min="12811" max="12811" width="4.7109375" style="51" bestFit="1" customWidth="1"/>
    <col min="12812" max="12812" width="1" style="51" bestFit="1" customWidth="1"/>
    <col min="12813" max="12813" width="3.7109375" style="51" bestFit="1" customWidth="1"/>
    <col min="12814" max="12814" width="1" style="51" bestFit="1" customWidth="1"/>
    <col min="12815" max="12815" width="2.85546875" style="51" bestFit="1" customWidth="1"/>
    <col min="12816" max="12816" width="1" style="51" bestFit="1" customWidth="1"/>
    <col min="12817" max="12817" width="3.7109375" style="51" bestFit="1" customWidth="1"/>
    <col min="12818" max="12818" width="1" style="51" bestFit="1" customWidth="1"/>
    <col min="12819" max="12819" width="2.85546875" style="51" bestFit="1" customWidth="1"/>
    <col min="12820" max="12820" width="1.85546875" style="51" bestFit="1" customWidth="1"/>
    <col min="12821" max="12822" width="1" style="51" bestFit="1" customWidth="1"/>
    <col min="12823" max="12823" width="5.5703125" style="51" bestFit="1" customWidth="1"/>
    <col min="12824" max="12824" width="1.85546875" style="51" bestFit="1" customWidth="1"/>
    <col min="12825" max="12825" width="2.85546875" style="51" bestFit="1" customWidth="1"/>
    <col min="12826" max="12826" width="1.85546875" style="51" bestFit="1" customWidth="1"/>
    <col min="12827" max="12827" width="9.28515625" style="51" bestFit="1" customWidth="1"/>
    <col min="12828" max="13056" width="9.140625" style="51"/>
    <col min="13057" max="13058" width="4.7109375" style="51" bestFit="1" customWidth="1"/>
    <col min="13059" max="13059" width="1.85546875" style="51" bestFit="1" customWidth="1"/>
    <col min="13060" max="13061" width="2.85546875" style="51" bestFit="1" customWidth="1"/>
    <col min="13062" max="13062" width="1.85546875" style="51" bestFit="1" customWidth="1"/>
    <col min="13063" max="13063" width="4.7109375" style="51" bestFit="1" customWidth="1"/>
    <col min="13064" max="13064" width="5.5703125" style="51" bestFit="1" customWidth="1"/>
    <col min="13065" max="13065" width="9.28515625" style="51" bestFit="1" customWidth="1"/>
    <col min="13066" max="13066" width="8.42578125" style="51" bestFit="1" customWidth="1"/>
    <col min="13067" max="13067" width="4.7109375" style="51" bestFit="1" customWidth="1"/>
    <col min="13068" max="13068" width="1" style="51" bestFit="1" customWidth="1"/>
    <col min="13069" max="13069" width="3.7109375" style="51" bestFit="1" customWidth="1"/>
    <col min="13070" max="13070" width="1" style="51" bestFit="1" customWidth="1"/>
    <col min="13071" max="13071" width="2.85546875" style="51" bestFit="1" customWidth="1"/>
    <col min="13072" max="13072" width="1" style="51" bestFit="1" customWidth="1"/>
    <col min="13073" max="13073" width="3.7109375" style="51" bestFit="1" customWidth="1"/>
    <col min="13074" max="13074" width="1" style="51" bestFit="1" customWidth="1"/>
    <col min="13075" max="13075" width="2.85546875" style="51" bestFit="1" customWidth="1"/>
    <col min="13076" max="13076" width="1.85546875" style="51" bestFit="1" customWidth="1"/>
    <col min="13077" max="13078" width="1" style="51" bestFit="1" customWidth="1"/>
    <col min="13079" max="13079" width="5.5703125" style="51" bestFit="1" customWidth="1"/>
    <col min="13080" max="13080" width="1.85546875" style="51" bestFit="1" customWidth="1"/>
    <col min="13081" max="13081" width="2.85546875" style="51" bestFit="1" customWidth="1"/>
    <col min="13082" max="13082" width="1.85546875" style="51" bestFit="1" customWidth="1"/>
    <col min="13083" max="13083" width="9.28515625" style="51" bestFit="1" customWidth="1"/>
    <col min="13084" max="13312" width="9.140625" style="51"/>
    <col min="13313" max="13314" width="4.7109375" style="51" bestFit="1" customWidth="1"/>
    <col min="13315" max="13315" width="1.85546875" style="51" bestFit="1" customWidth="1"/>
    <col min="13316" max="13317" width="2.85546875" style="51" bestFit="1" customWidth="1"/>
    <col min="13318" max="13318" width="1.85546875" style="51" bestFit="1" customWidth="1"/>
    <col min="13319" max="13319" width="4.7109375" style="51" bestFit="1" customWidth="1"/>
    <col min="13320" max="13320" width="5.5703125" style="51" bestFit="1" customWidth="1"/>
    <col min="13321" max="13321" width="9.28515625" style="51" bestFit="1" customWidth="1"/>
    <col min="13322" max="13322" width="8.42578125" style="51" bestFit="1" customWidth="1"/>
    <col min="13323" max="13323" width="4.7109375" style="51" bestFit="1" customWidth="1"/>
    <col min="13324" max="13324" width="1" style="51" bestFit="1" customWidth="1"/>
    <col min="13325" max="13325" width="3.7109375" style="51" bestFit="1" customWidth="1"/>
    <col min="13326" max="13326" width="1" style="51" bestFit="1" customWidth="1"/>
    <col min="13327" max="13327" width="2.85546875" style="51" bestFit="1" customWidth="1"/>
    <col min="13328" max="13328" width="1" style="51" bestFit="1" customWidth="1"/>
    <col min="13329" max="13329" width="3.7109375" style="51" bestFit="1" customWidth="1"/>
    <col min="13330" max="13330" width="1" style="51" bestFit="1" customWidth="1"/>
    <col min="13331" max="13331" width="2.85546875" style="51" bestFit="1" customWidth="1"/>
    <col min="13332" max="13332" width="1.85546875" style="51" bestFit="1" customWidth="1"/>
    <col min="13333" max="13334" width="1" style="51" bestFit="1" customWidth="1"/>
    <col min="13335" max="13335" width="5.5703125" style="51" bestFit="1" customWidth="1"/>
    <col min="13336" max="13336" width="1.85546875" style="51" bestFit="1" customWidth="1"/>
    <col min="13337" max="13337" width="2.85546875" style="51" bestFit="1" customWidth="1"/>
    <col min="13338" max="13338" width="1.85546875" style="51" bestFit="1" customWidth="1"/>
    <col min="13339" max="13339" width="9.28515625" style="51" bestFit="1" customWidth="1"/>
    <col min="13340" max="13568" width="9.140625" style="51"/>
    <col min="13569" max="13570" width="4.7109375" style="51" bestFit="1" customWidth="1"/>
    <col min="13571" max="13571" width="1.85546875" style="51" bestFit="1" customWidth="1"/>
    <col min="13572" max="13573" width="2.85546875" style="51" bestFit="1" customWidth="1"/>
    <col min="13574" max="13574" width="1.85546875" style="51" bestFit="1" customWidth="1"/>
    <col min="13575" max="13575" width="4.7109375" style="51" bestFit="1" customWidth="1"/>
    <col min="13576" max="13576" width="5.5703125" style="51" bestFit="1" customWidth="1"/>
    <col min="13577" max="13577" width="9.28515625" style="51" bestFit="1" customWidth="1"/>
    <col min="13578" max="13578" width="8.42578125" style="51" bestFit="1" customWidth="1"/>
    <col min="13579" max="13579" width="4.7109375" style="51" bestFit="1" customWidth="1"/>
    <col min="13580" max="13580" width="1" style="51" bestFit="1" customWidth="1"/>
    <col min="13581" max="13581" width="3.7109375" style="51" bestFit="1" customWidth="1"/>
    <col min="13582" max="13582" width="1" style="51" bestFit="1" customWidth="1"/>
    <col min="13583" max="13583" width="2.85546875" style="51" bestFit="1" customWidth="1"/>
    <col min="13584" max="13584" width="1" style="51" bestFit="1" customWidth="1"/>
    <col min="13585" max="13585" width="3.7109375" style="51" bestFit="1" customWidth="1"/>
    <col min="13586" max="13586" width="1" style="51" bestFit="1" customWidth="1"/>
    <col min="13587" max="13587" width="2.85546875" style="51" bestFit="1" customWidth="1"/>
    <col min="13588" max="13588" width="1.85546875" style="51" bestFit="1" customWidth="1"/>
    <col min="13589" max="13590" width="1" style="51" bestFit="1" customWidth="1"/>
    <col min="13591" max="13591" width="5.5703125" style="51" bestFit="1" customWidth="1"/>
    <col min="13592" max="13592" width="1.85546875" style="51" bestFit="1" customWidth="1"/>
    <col min="13593" max="13593" width="2.85546875" style="51" bestFit="1" customWidth="1"/>
    <col min="13594" max="13594" width="1.85546875" style="51" bestFit="1" customWidth="1"/>
    <col min="13595" max="13595" width="9.28515625" style="51" bestFit="1" customWidth="1"/>
    <col min="13596" max="13824" width="9.140625" style="51"/>
    <col min="13825" max="13826" width="4.7109375" style="51" bestFit="1" customWidth="1"/>
    <col min="13827" max="13827" width="1.85546875" style="51" bestFit="1" customWidth="1"/>
    <col min="13828" max="13829" width="2.85546875" style="51" bestFit="1" customWidth="1"/>
    <col min="13830" max="13830" width="1.85546875" style="51" bestFit="1" customWidth="1"/>
    <col min="13831" max="13831" width="4.7109375" style="51" bestFit="1" customWidth="1"/>
    <col min="13832" max="13832" width="5.5703125" style="51" bestFit="1" customWidth="1"/>
    <col min="13833" max="13833" width="9.28515625" style="51" bestFit="1" customWidth="1"/>
    <col min="13834" max="13834" width="8.42578125" style="51" bestFit="1" customWidth="1"/>
    <col min="13835" max="13835" width="4.7109375" style="51" bestFit="1" customWidth="1"/>
    <col min="13836" max="13836" width="1" style="51" bestFit="1" customWidth="1"/>
    <col min="13837" max="13837" width="3.7109375" style="51" bestFit="1" customWidth="1"/>
    <col min="13838" max="13838" width="1" style="51" bestFit="1" customWidth="1"/>
    <col min="13839" max="13839" width="2.85546875" style="51" bestFit="1" customWidth="1"/>
    <col min="13840" max="13840" width="1" style="51" bestFit="1" customWidth="1"/>
    <col min="13841" max="13841" width="3.7109375" style="51" bestFit="1" customWidth="1"/>
    <col min="13842" max="13842" width="1" style="51" bestFit="1" customWidth="1"/>
    <col min="13843" max="13843" width="2.85546875" style="51" bestFit="1" customWidth="1"/>
    <col min="13844" max="13844" width="1.85546875" style="51" bestFit="1" customWidth="1"/>
    <col min="13845" max="13846" width="1" style="51" bestFit="1" customWidth="1"/>
    <col min="13847" max="13847" width="5.5703125" style="51" bestFit="1" customWidth="1"/>
    <col min="13848" max="13848" width="1.85546875" style="51" bestFit="1" customWidth="1"/>
    <col min="13849" max="13849" width="2.85546875" style="51" bestFit="1" customWidth="1"/>
    <col min="13850" max="13850" width="1.85546875" style="51" bestFit="1" customWidth="1"/>
    <col min="13851" max="13851" width="9.28515625" style="51" bestFit="1" customWidth="1"/>
    <col min="13852" max="14080" width="9.140625" style="51"/>
    <col min="14081" max="14082" width="4.7109375" style="51" bestFit="1" customWidth="1"/>
    <col min="14083" max="14083" width="1.85546875" style="51" bestFit="1" customWidth="1"/>
    <col min="14084" max="14085" width="2.85546875" style="51" bestFit="1" customWidth="1"/>
    <col min="14086" max="14086" width="1.85546875" style="51" bestFit="1" customWidth="1"/>
    <col min="14087" max="14087" width="4.7109375" style="51" bestFit="1" customWidth="1"/>
    <col min="14088" max="14088" width="5.5703125" style="51" bestFit="1" customWidth="1"/>
    <col min="14089" max="14089" width="9.28515625" style="51" bestFit="1" customWidth="1"/>
    <col min="14090" max="14090" width="8.42578125" style="51" bestFit="1" customWidth="1"/>
    <col min="14091" max="14091" width="4.7109375" style="51" bestFit="1" customWidth="1"/>
    <col min="14092" max="14092" width="1" style="51" bestFit="1" customWidth="1"/>
    <col min="14093" max="14093" width="3.7109375" style="51" bestFit="1" customWidth="1"/>
    <col min="14094" max="14094" width="1" style="51" bestFit="1" customWidth="1"/>
    <col min="14095" max="14095" width="2.85546875" style="51" bestFit="1" customWidth="1"/>
    <col min="14096" max="14096" width="1" style="51" bestFit="1" customWidth="1"/>
    <col min="14097" max="14097" width="3.7109375" style="51" bestFit="1" customWidth="1"/>
    <col min="14098" max="14098" width="1" style="51" bestFit="1" customWidth="1"/>
    <col min="14099" max="14099" width="2.85546875" style="51" bestFit="1" customWidth="1"/>
    <col min="14100" max="14100" width="1.85546875" style="51" bestFit="1" customWidth="1"/>
    <col min="14101" max="14102" width="1" style="51" bestFit="1" customWidth="1"/>
    <col min="14103" max="14103" width="5.5703125" style="51" bestFit="1" customWidth="1"/>
    <col min="14104" max="14104" width="1.85546875" style="51" bestFit="1" customWidth="1"/>
    <col min="14105" max="14105" width="2.85546875" style="51" bestFit="1" customWidth="1"/>
    <col min="14106" max="14106" width="1.85546875" style="51" bestFit="1" customWidth="1"/>
    <col min="14107" max="14107" width="9.28515625" style="51" bestFit="1" customWidth="1"/>
    <col min="14108" max="14336" width="9.140625" style="51"/>
    <col min="14337" max="14338" width="4.7109375" style="51" bestFit="1" customWidth="1"/>
    <col min="14339" max="14339" width="1.85546875" style="51" bestFit="1" customWidth="1"/>
    <col min="14340" max="14341" width="2.85546875" style="51" bestFit="1" customWidth="1"/>
    <col min="14342" max="14342" width="1.85546875" style="51" bestFit="1" customWidth="1"/>
    <col min="14343" max="14343" width="4.7109375" style="51" bestFit="1" customWidth="1"/>
    <col min="14344" max="14344" width="5.5703125" style="51" bestFit="1" customWidth="1"/>
    <col min="14345" max="14345" width="9.28515625" style="51" bestFit="1" customWidth="1"/>
    <col min="14346" max="14346" width="8.42578125" style="51" bestFit="1" customWidth="1"/>
    <col min="14347" max="14347" width="4.7109375" style="51" bestFit="1" customWidth="1"/>
    <col min="14348" max="14348" width="1" style="51" bestFit="1" customWidth="1"/>
    <col min="14349" max="14349" width="3.7109375" style="51" bestFit="1" customWidth="1"/>
    <col min="14350" max="14350" width="1" style="51" bestFit="1" customWidth="1"/>
    <col min="14351" max="14351" width="2.85546875" style="51" bestFit="1" customWidth="1"/>
    <col min="14352" max="14352" width="1" style="51" bestFit="1" customWidth="1"/>
    <col min="14353" max="14353" width="3.7109375" style="51" bestFit="1" customWidth="1"/>
    <col min="14354" max="14354" width="1" style="51" bestFit="1" customWidth="1"/>
    <col min="14355" max="14355" width="2.85546875" style="51" bestFit="1" customWidth="1"/>
    <col min="14356" max="14356" width="1.85546875" style="51" bestFit="1" customWidth="1"/>
    <col min="14357" max="14358" width="1" style="51" bestFit="1" customWidth="1"/>
    <col min="14359" max="14359" width="5.5703125" style="51" bestFit="1" customWidth="1"/>
    <col min="14360" max="14360" width="1.85546875" style="51" bestFit="1" customWidth="1"/>
    <col min="14361" max="14361" width="2.85546875" style="51" bestFit="1" customWidth="1"/>
    <col min="14362" max="14362" width="1.85546875" style="51" bestFit="1" customWidth="1"/>
    <col min="14363" max="14363" width="9.28515625" style="51" bestFit="1" customWidth="1"/>
    <col min="14364" max="14592" width="9.140625" style="51"/>
    <col min="14593" max="14594" width="4.7109375" style="51" bestFit="1" customWidth="1"/>
    <col min="14595" max="14595" width="1.85546875" style="51" bestFit="1" customWidth="1"/>
    <col min="14596" max="14597" width="2.85546875" style="51" bestFit="1" customWidth="1"/>
    <col min="14598" max="14598" width="1.85546875" style="51" bestFit="1" customWidth="1"/>
    <col min="14599" max="14599" width="4.7109375" style="51" bestFit="1" customWidth="1"/>
    <col min="14600" max="14600" width="5.5703125" style="51" bestFit="1" customWidth="1"/>
    <col min="14601" max="14601" width="9.28515625" style="51" bestFit="1" customWidth="1"/>
    <col min="14602" max="14602" width="8.42578125" style="51" bestFit="1" customWidth="1"/>
    <col min="14603" max="14603" width="4.7109375" style="51" bestFit="1" customWidth="1"/>
    <col min="14604" max="14604" width="1" style="51" bestFit="1" customWidth="1"/>
    <col min="14605" max="14605" width="3.7109375" style="51" bestFit="1" customWidth="1"/>
    <col min="14606" max="14606" width="1" style="51" bestFit="1" customWidth="1"/>
    <col min="14607" max="14607" width="2.85546875" style="51" bestFit="1" customWidth="1"/>
    <col min="14608" max="14608" width="1" style="51" bestFit="1" customWidth="1"/>
    <col min="14609" max="14609" width="3.7109375" style="51" bestFit="1" customWidth="1"/>
    <col min="14610" max="14610" width="1" style="51" bestFit="1" customWidth="1"/>
    <col min="14611" max="14611" width="2.85546875" style="51" bestFit="1" customWidth="1"/>
    <col min="14612" max="14612" width="1.85546875" style="51" bestFit="1" customWidth="1"/>
    <col min="14613" max="14614" width="1" style="51" bestFit="1" customWidth="1"/>
    <col min="14615" max="14615" width="5.5703125" style="51" bestFit="1" customWidth="1"/>
    <col min="14616" max="14616" width="1.85546875" style="51" bestFit="1" customWidth="1"/>
    <col min="14617" max="14617" width="2.85546875" style="51" bestFit="1" customWidth="1"/>
    <col min="14618" max="14618" width="1.85546875" style="51" bestFit="1" customWidth="1"/>
    <col min="14619" max="14619" width="9.28515625" style="51" bestFit="1" customWidth="1"/>
    <col min="14620" max="14848" width="9.140625" style="51"/>
    <col min="14849" max="14850" width="4.7109375" style="51" bestFit="1" customWidth="1"/>
    <col min="14851" max="14851" width="1.85546875" style="51" bestFit="1" customWidth="1"/>
    <col min="14852" max="14853" width="2.85546875" style="51" bestFit="1" customWidth="1"/>
    <col min="14854" max="14854" width="1.85546875" style="51" bestFit="1" customWidth="1"/>
    <col min="14855" max="14855" width="4.7109375" style="51" bestFit="1" customWidth="1"/>
    <col min="14856" max="14856" width="5.5703125" style="51" bestFit="1" customWidth="1"/>
    <col min="14857" max="14857" width="9.28515625" style="51" bestFit="1" customWidth="1"/>
    <col min="14858" max="14858" width="8.42578125" style="51" bestFit="1" customWidth="1"/>
    <col min="14859" max="14859" width="4.7109375" style="51" bestFit="1" customWidth="1"/>
    <col min="14860" max="14860" width="1" style="51" bestFit="1" customWidth="1"/>
    <col min="14861" max="14861" width="3.7109375" style="51" bestFit="1" customWidth="1"/>
    <col min="14862" max="14862" width="1" style="51" bestFit="1" customWidth="1"/>
    <col min="14863" max="14863" width="2.85546875" style="51" bestFit="1" customWidth="1"/>
    <col min="14864" max="14864" width="1" style="51" bestFit="1" customWidth="1"/>
    <col min="14865" max="14865" width="3.7109375" style="51" bestFit="1" customWidth="1"/>
    <col min="14866" max="14866" width="1" style="51" bestFit="1" customWidth="1"/>
    <col min="14867" max="14867" width="2.85546875" style="51" bestFit="1" customWidth="1"/>
    <col min="14868" max="14868" width="1.85546875" style="51" bestFit="1" customWidth="1"/>
    <col min="14869" max="14870" width="1" style="51" bestFit="1" customWidth="1"/>
    <col min="14871" max="14871" width="5.5703125" style="51" bestFit="1" customWidth="1"/>
    <col min="14872" max="14872" width="1.85546875" style="51" bestFit="1" customWidth="1"/>
    <col min="14873" max="14873" width="2.85546875" style="51" bestFit="1" customWidth="1"/>
    <col min="14874" max="14874" width="1.85546875" style="51" bestFit="1" customWidth="1"/>
    <col min="14875" max="14875" width="9.28515625" style="51" bestFit="1" customWidth="1"/>
    <col min="14876" max="15104" width="9.140625" style="51"/>
    <col min="15105" max="15106" width="4.7109375" style="51" bestFit="1" customWidth="1"/>
    <col min="15107" max="15107" width="1.85546875" style="51" bestFit="1" customWidth="1"/>
    <col min="15108" max="15109" width="2.85546875" style="51" bestFit="1" customWidth="1"/>
    <col min="15110" max="15110" width="1.85546875" style="51" bestFit="1" customWidth="1"/>
    <col min="15111" max="15111" width="4.7109375" style="51" bestFit="1" customWidth="1"/>
    <col min="15112" max="15112" width="5.5703125" style="51" bestFit="1" customWidth="1"/>
    <col min="15113" max="15113" width="9.28515625" style="51" bestFit="1" customWidth="1"/>
    <col min="15114" max="15114" width="8.42578125" style="51" bestFit="1" customWidth="1"/>
    <col min="15115" max="15115" width="4.7109375" style="51" bestFit="1" customWidth="1"/>
    <col min="15116" max="15116" width="1" style="51" bestFit="1" customWidth="1"/>
    <col min="15117" max="15117" width="3.7109375" style="51" bestFit="1" customWidth="1"/>
    <col min="15118" max="15118" width="1" style="51" bestFit="1" customWidth="1"/>
    <col min="15119" max="15119" width="2.85546875" style="51" bestFit="1" customWidth="1"/>
    <col min="15120" max="15120" width="1" style="51" bestFit="1" customWidth="1"/>
    <col min="15121" max="15121" width="3.7109375" style="51" bestFit="1" customWidth="1"/>
    <col min="15122" max="15122" width="1" style="51" bestFit="1" customWidth="1"/>
    <col min="15123" max="15123" width="2.85546875" style="51" bestFit="1" customWidth="1"/>
    <col min="15124" max="15124" width="1.85546875" style="51" bestFit="1" customWidth="1"/>
    <col min="15125" max="15126" width="1" style="51" bestFit="1" customWidth="1"/>
    <col min="15127" max="15127" width="5.5703125" style="51" bestFit="1" customWidth="1"/>
    <col min="15128" max="15128" width="1.85546875" style="51" bestFit="1" customWidth="1"/>
    <col min="15129" max="15129" width="2.85546875" style="51" bestFit="1" customWidth="1"/>
    <col min="15130" max="15130" width="1.85546875" style="51" bestFit="1" customWidth="1"/>
    <col min="15131" max="15131" width="9.28515625" style="51" bestFit="1" customWidth="1"/>
    <col min="15132" max="15360" width="9.140625" style="51"/>
    <col min="15361" max="15362" width="4.7109375" style="51" bestFit="1" customWidth="1"/>
    <col min="15363" max="15363" width="1.85546875" style="51" bestFit="1" customWidth="1"/>
    <col min="15364" max="15365" width="2.85546875" style="51" bestFit="1" customWidth="1"/>
    <col min="15366" max="15366" width="1.85546875" style="51" bestFit="1" customWidth="1"/>
    <col min="15367" max="15367" width="4.7109375" style="51" bestFit="1" customWidth="1"/>
    <col min="15368" max="15368" width="5.5703125" style="51" bestFit="1" customWidth="1"/>
    <col min="15369" max="15369" width="9.28515625" style="51" bestFit="1" customWidth="1"/>
    <col min="15370" max="15370" width="8.42578125" style="51" bestFit="1" customWidth="1"/>
    <col min="15371" max="15371" width="4.7109375" style="51" bestFit="1" customWidth="1"/>
    <col min="15372" max="15372" width="1" style="51" bestFit="1" customWidth="1"/>
    <col min="15373" max="15373" width="3.7109375" style="51" bestFit="1" customWidth="1"/>
    <col min="15374" max="15374" width="1" style="51" bestFit="1" customWidth="1"/>
    <col min="15375" max="15375" width="2.85546875" style="51" bestFit="1" customWidth="1"/>
    <col min="15376" max="15376" width="1" style="51" bestFit="1" customWidth="1"/>
    <col min="15377" max="15377" width="3.7109375" style="51" bestFit="1" customWidth="1"/>
    <col min="15378" max="15378" width="1" style="51" bestFit="1" customWidth="1"/>
    <col min="15379" max="15379" width="2.85546875" style="51" bestFit="1" customWidth="1"/>
    <col min="15380" max="15380" width="1.85546875" style="51" bestFit="1" customWidth="1"/>
    <col min="15381" max="15382" width="1" style="51" bestFit="1" customWidth="1"/>
    <col min="15383" max="15383" width="5.5703125" style="51" bestFit="1" customWidth="1"/>
    <col min="15384" max="15384" width="1.85546875" style="51" bestFit="1" customWidth="1"/>
    <col min="15385" max="15385" width="2.85546875" style="51" bestFit="1" customWidth="1"/>
    <col min="15386" max="15386" width="1.85546875" style="51" bestFit="1" customWidth="1"/>
    <col min="15387" max="15387" width="9.28515625" style="51" bestFit="1" customWidth="1"/>
    <col min="15388" max="15616" width="9.140625" style="51"/>
    <col min="15617" max="15618" width="4.7109375" style="51" bestFit="1" customWidth="1"/>
    <col min="15619" max="15619" width="1.85546875" style="51" bestFit="1" customWidth="1"/>
    <col min="15620" max="15621" width="2.85546875" style="51" bestFit="1" customWidth="1"/>
    <col min="15622" max="15622" width="1.85546875" style="51" bestFit="1" customWidth="1"/>
    <col min="15623" max="15623" width="4.7109375" style="51" bestFit="1" customWidth="1"/>
    <col min="15624" max="15624" width="5.5703125" style="51" bestFit="1" customWidth="1"/>
    <col min="15625" max="15625" width="9.28515625" style="51" bestFit="1" customWidth="1"/>
    <col min="15626" max="15626" width="8.42578125" style="51" bestFit="1" customWidth="1"/>
    <col min="15627" max="15627" width="4.7109375" style="51" bestFit="1" customWidth="1"/>
    <col min="15628" max="15628" width="1" style="51" bestFit="1" customWidth="1"/>
    <col min="15629" max="15629" width="3.7109375" style="51" bestFit="1" customWidth="1"/>
    <col min="15630" max="15630" width="1" style="51" bestFit="1" customWidth="1"/>
    <col min="15631" max="15631" width="2.85546875" style="51" bestFit="1" customWidth="1"/>
    <col min="15632" max="15632" width="1" style="51" bestFit="1" customWidth="1"/>
    <col min="15633" max="15633" width="3.7109375" style="51" bestFit="1" customWidth="1"/>
    <col min="15634" max="15634" width="1" style="51" bestFit="1" customWidth="1"/>
    <col min="15635" max="15635" width="2.85546875" style="51" bestFit="1" customWidth="1"/>
    <col min="15636" max="15636" width="1.85546875" style="51" bestFit="1" customWidth="1"/>
    <col min="15637" max="15638" width="1" style="51" bestFit="1" customWidth="1"/>
    <col min="15639" max="15639" width="5.5703125" style="51" bestFit="1" customWidth="1"/>
    <col min="15640" max="15640" width="1.85546875" style="51" bestFit="1" customWidth="1"/>
    <col min="15641" max="15641" width="2.85546875" style="51" bestFit="1" customWidth="1"/>
    <col min="15642" max="15642" width="1.85546875" style="51" bestFit="1" customWidth="1"/>
    <col min="15643" max="15643" width="9.28515625" style="51" bestFit="1" customWidth="1"/>
    <col min="15644" max="15872" width="9.140625" style="51"/>
    <col min="15873" max="15874" width="4.7109375" style="51" bestFit="1" customWidth="1"/>
    <col min="15875" max="15875" width="1.85546875" style="51" bestFit="1" customWidth="1"/>
    <col min="15876" max="15877" width="2.85546875" style="51" bestFit="1" customWidth="1"/>
    <col min="15878" max="15878" width="1.85546875" style="51" bestFit="1" customWidth="1"/>
    <col min="15879" max="15879" width="4.7109375" style="51" bestFit="1" customWidth="1"/>
    <col min="15880" max="15880" width="5.5703125" style="51" bestFit="1" customWidth="1"/>
    <col min="15881" max="15881" width="9.28515625" style="51" bestFit="1" customWidth="1"/>
    <col min="15882" max="15882" width="8.42578125" style="51" bestFit="1" customWidth="1"/>
    <col min="15883" max="15883" width="4.7109375" style="51" bestFit="1" customWidth="1"/>
    <col min="15884" max="15884" width="1" style="51" bestFit="1" customWidth="1"/>
    <col min="15885" max="15885" width="3.7109375" style="51" bestFit="1" customWidth="1"/>
    <col min="15886" max="15886" width="1" style="51" bestFit="1" customWidth="1"/>
    <col min="15887" max="15887" width="2.85546875" style="51" bestFit="1" customWidth="1"/>
    <col min="15888" max="15888" width="1" style="51" bestFit="1" customWidth="1"/>
    <col min="15889" max="15889" width="3.7109375" style="51" bestFit="1" customWidth="1"/>
    <col min="15890" max="15890" width="1" style="51" bestFit="1" customWidth="1"/>
    <col min="15891" max="15891" width="2.85546875" style="51" bestFit="1" customWidth="1"/>
    <col min="15892" max="15892" width="1.85546875" style="51" bestFit="1" customWidth="1"/>
    <col min="15893" max="15894" width="1" style="51" bestFit="1" customWidth="1"/>
    <col min="15895" max="15895" width="5.5703125" style="51" bestFit="1" customWidth="1"/>
    <col min="15896" max="15896" width="1.85546875" style="51" bestFit="1" customWidth="1"/>
    <col min="15897" max="15897" width="2.85546875" style="51" bestFit="1" customWidth="1"/>
    <col min="15898" max="15898" width="1.85546875" style="51" bestFit="1" customWidth="1"/>
    <col min="15899" max="15899" width="9.28515625" style="51" bestFit="1" customWidth="1"/>
    <col min="15900" max="16128" width="9.140625" style="51"/>
    <col min="16129" max="16130" width="4.7109375" style="51" bestFit="1" customWidth="1"/>
    <col min="16131" max="16131" width="1.85546875" style="51" bestFit="1" customWidth="1"/>
    <col min="16132" max="16133" width="2.85546875" style="51" bestFit="1" customWidth="1"/>
    <col min="16134" max="16134" width="1.85546875" style="51" bestFit="1" customWidth="1"/>
    <col min="16135" max="16135" width="4.7109375" style="51" bestFit="1" customWidth="1"/>
    <col min="16136" max="16136" width="5.5703125" style="51" bestFit="1" customWidth="1"/>
    <col min="16137" max="16137" width="9.28515625" style="51" bestFit="1" customWidth="1"/>
    <col min="16138" max="16138" width="8.42578125" style="51" bestFit="1" customWidth="1"/>
    <col min="16139" max="16139" width="4.7109375" style="51" bestFit="1" customWidth="1"/>
    <col min="16140" max="16140" width="1" style="51" bestFit="1" customWidth="1"/>
    <col min="16141" max="16141" width="3.7109375" style="51" bestFit="1" customWidth="1"/>
    <col min="16142" max="16142" width="1" style="51" bestFit="1" customWidth="1"/>
    <col min="16143" max="16143" width="2.85546875" style="51" bestFit="1" customWidth="1"/>
    <col min="16144" max="16144" width="1" style="51" bestFit="1" customWidth="1"/>
    <col min="16145" max="16145" width="3.7109375" style="51" bestFit="1" customWidth="1"/>
    <col min="16146" max="16146" width="1" style="51" bestFit="1" customWidth="1"/>
    <col min="16147" max="16147" width="2.85546875" style="51" bestFit="1" customWidth="1"/>
    <col min="16148" max="16148" width="1.85546875" style="51" bestFit="1" customWidth="1"/>
    <col min="16149" max="16150" width="1" style="51" bestFit="1" customWidth="1"/>
    <col min="16151" max="16151" width="5.5703125" style="51" bestFit="1" customWidth="1"/>
    <col min="16152" max="16152" width="1.85546875" style="51" bestFit="1" customWidth="1"/>
    <col min="16153" max="16153" width="2.85546875" style="51" bestFit="1" customWidth="1"/>
    <col min="16154" max="16154" width="1.85546875" style="51" bestFit="1" customWidth="1"/>
    <col min="16155" max="16155" width="9.28515625" style="51" bestFit="1" customWidth="1"/>
    <col min="16156" max="16384" width="9.140625" style="51"/>
  </cols>
  <sheetData>
    <row r="1" spans="1:27" ht="10.35" customHeight="1" x14ac:dyDescent="0.2">
      <c r="A1" s="218"/>
      <c r="B1" s="218"/>
      <c r="C1" s="218"/>
      <c r="D1" s="171" t="s">
        <v>0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2" t="s">
        <v>125</v>
      </c>
      <c r="T1" s="172"/>
      <c r="U1" s="172"/>
      <c r="V1" s="172"/>
      <c r="W1" s="172"/>
      <c r="X1" s="172"/>
      <c r="Y1" s="172"/>
      <c r="Z1" s="172"/>
      <c r="AA1" s="172"/>
    </row>
    <row r="2" spans="1:27" ht="10.35" customHeight="1" x14ac:dyDescent="0.2">
      <c r="A2" s="218"/>
      <c r="B2" s="219"/>
      <c r="C2" s="2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2"/>
      <c r="U2" s="172"/>
      <c r="V2" s="172"/>
      <c r="W2" s="172"/>
      <c r="X2" s="172"/>
      <c r="Y2" s="172"/>
      <c r="Z2" s="172"/>
      <c r="AA2" s="172"/>
    </row>
    <row r="3" spans="1:27" ht="10.35" customHeight="1" x14ac:dyDescent="0.2">
      <c r="A3" s="220"/>
      <c r="B3" s="220"/>
      <c r="C3" s="220"/>
      <c r="D3" s="221" t="s">
        <v>1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2"/>
      <c r="T3" s="222"/>
      <c r="U3" s="222"/>
      <c r="V3" s="222"/>
      <c r="W3" s="222"/>
      <c r="X3" s="222"/>
      <c r="Y3" s="222"/>
      <c r="Z3" s="222"/>
      <c r="AA3" s="222"/>
    </row>
    <row r="4" spans="1:27" ht="10.9" customHeight="1" x14ac:dyDescent="0.2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</row>
    <row r="5" spans="1:27" ht="10.35" customHeight="1" x14ac:dyDescent="0.2">
      <c r="A5" s="171" t="s">
        <v>2</v>
      </c>
      <c r="B5" s="171"/>
      <c r="C5" s="171" t="s">
        <v>89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71"/>
      <c r="W5" s="171"/>
      <c r="X5" s="171"/>
      <c r="Y5" s="171"/>
      <c r="Z5" s="171"/>
      <c r="AA5" s="171"/>
    </row>
    <row r="6" spans="1:27" ht="10.35" customHeight="1" x14ac:dyDescent="0.2">
      <c r="A6" s="171" t="s">
        <v>3</v>
      </c>
      <c r="B6" s="171"/>
      <c r="C6" s="171" t="s">
        <v>126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 t="s">
        <v>100</v>
      </c>
      <c r="V6" s="172"/>
      <c r="W6" s="172"/>
      <c r="X6" s="172"/>
      <c r="Y6" s="172"/>
      <c r="Z6" s="172"/>
      <c r="AA6" s="172"/>
    </row>
    <row r="7" spans="1:27" ht="20.45" customHeight="1" x14ac:dyDescent="0.2">
      <c r="A7" s="171" t="s">
        <v>4</v>
      </c>
      <c r="B7" s="171"/>
      <c r="C7" s="171" t="s">
        <v>101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71"/>
      <c r="W7" s="171"/>
      <c r="X7" s="171"/>
      <c r="Y7" s="171"/>
      <c r="Z7" s="171"/>
      <c r="AA7" s="171"/>
    </row>
    <row r="8" spans="1:27" ht="10.35" customHeight="1" x14ac:dyDescent="0.2">
      <c r="A8" s="171" t="s">
        <v>5</v>
      </c>
      <c r="B8" s="171"/>
      <c r="C8" s="171" t="s">
        <v>127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2"/>
      <c r="V8" s="171"/>
      <c r="W8" s="171"/>
      <c r="X8" s="171"/>
      <c r="Y8" s="171"/>
      <c r="Z8" s="171"/>
      <c r="AA8" s="171"/>
    </row>
    <row r="9" spans="1:27" ht="10.35" customHeight="1" x14ac:dyDescent="0.2">
      <c r="A9" s="171" t="s">
        <v>6</v>
      </c>
      <c r="B9" s="171"/>
      <c r="C9" s="171" t="s">
        <v>7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171"/>
      <c r="W9" s="171"/>
      <c r="X9" s="171"/>
      <c r="Y9" s="171"/>
      <c r="Z9" s="171"/>
      <c r="AA9" s="171"/>
    </row>
    <row r="10" spans="1:27" ht="10.35" customHeight="1" x14ac:dyDescent="0.2">
      <c r="A10" s="171" t="s">
        <v>8</v>
      </c>
      <c r="B10" s="171"/>
      <c r="C10" s="171" t="s">
        <v>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2"/>
      <c r="V10" s="171"/>
      <c r="W10" s="171"/>
      <c r="X10" s="171"/>
      <c r="Y10" s="171"/>
      <c r="Z10" s="171"/>
      <c r="AA10" s="171"/>
    </row>
    <row r="11" spans="1:27" ht="10.35" customHeight="1" x14ac:dyDescent="0.2">
      <c r="A11" s="171" t="s">
        <v>10</v>
      </c>
      <c r="B11" s="171"/>
      <c r="C11" s="171" t="s">
        <v>7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2"/>
      <c r="V11" s="171"/>
      <c r="W11" s="171"/>
      <c r="X11" s="171"/>
      <c r="Y11" s="171"/>
      <c r="Z11" s="171"/>
      <c r="AA11" s="171"/>
    </row>
    <row r="12" spans="1:27" ht="10.35" customHeight="1" x14ac:dyDescent="0.2">
      <c r="A12" s="171" t="s">
        <v>11</v>
      </c>
      <c r="B12" s="171"/>
      <c r="C12" s="171" t="s">
        <v>90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2"/>
      <c r="V12" s="171"/>
      <c r="W12" s="171"/>
      <c r="X12" s="171"/>
      <c r="Y12" s="171"/>
      <c r="Z12" s="171"/>
      <c r="AA12" s="171"/>
    </row>
    <row r="13" spans="1:27" ht="10.3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 t="s">
        <v>103</v>
      </c>
      <c r="V13" s="172"/>
      <c r="W13" s="172"/>
      <c r="X13" s="172"/>
      <c r="Y13" s="172"/>
      <c r="Z13" s="172"/>
      <c r="AA13" s="172"/>
    </row>
    <row r="14" spans="1:27" ht="10.35" customHeight="1" x14ac:dyDescent="0.2">
      <c r="A14" s="171" t="s">
        <v>94</v>
      </c>
      <c r="B14" s="171"/>
      <c r="C14" s="171" t="s">
        <v>128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2"/>
      <c r="V14" s="171"/>
      <c r="W14" s="171"/>
      <c r="X14" s="171"/>
      <c r="Y14" s="171"/>
      <c r="Z14" s="171"/>
      <c r="AA14" s="171"/>
    </row>
    <row r="15" spans="1:27" ht="10.9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</row>
    <row r="16" spans="1:27" ht="10.9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</row>
    <row r="17" spans="1:27" ht="10.9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</row>
    <row r="18" spans="1:27" ht="10.9" customHeight="1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</row>
    <row r="19" spans="1:27" ht="10.35" customHeight="1" x14ac:dyDescent="0.2">
      <c r="A19" s="165" t="s">
        <v>12</v>
      </c>
      <c r="B19" s="166"/>
      <c r="C19" s="167"/>
      <c r="D19" s="165" t="s">
        <v>13</v>
      </c>
      <c r="E19" s="166"/>
      <c r="F19" s="166"/>
      <c r="G19" s="166"/>
      <c r="H19" s="166"/>
      <c r="I19" s="166"/>
      <c r="J19" s="167"/>
      <c r="K19" s="168" t="s">
        <v>14</v>
      </c>
      <c r="L19" s="170"/>
      <c r="M19" s="211" t="s">
        <v>15</v>
      </c>
      <c r="N19" s="212"/>
      <c r="O19" s="213"/>
      <c r="P19" s="168" t="s">
        <v>16</v>
      </c>
      <c r="Q19" s="169"/>
      <c r="R19" s="169"/>
      <c r="S19" s="169"/>
      <c r="T19" s="169"/>
      <c r="U19" s="170"/>
      <c r="V19" s="168" t="s">
        <v>17</v>
      </c>
      <c r="W19" s="169"/>
      <c r="X19" s="169"/>
      <c r="Y19" s="170"/>
      <c r="Z19" s="168" t="s">
        <v>18</v>
      </c>
      <c r="AA19" s="170"/>
    </row>
    <row r="20" spans="1:27" ht="10.35" customHeight="1" x14ac:dyDescent="0.2">
      <c r="A20" s="198"/>
      <c r="B20" s="199"/>
      <c r="C20" s="200"/>
      <c r="D20" s="198" t="s">
        <v>70</v>
      </c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0"/>
    </row>
    <row r="21" spans="1:27" ht="20.45" customHeight="1" x14ac:dyDescent="0.2">
      <c r="A21" s="176">
        <v>42301</v>
      </c>
      <c r="B21" s="177"/>
      <c r="C21" s="178"/>
      <c r="D21" s="143" t="s">
        <v>27</v>
      </c>
      <c r="E21" s="144"/>
      <c r="F21" s="144"/>
      <c r="G21" s="144"/>
      <c r="H21" s="144"/>
      <c r="I21" s="144"/>
      <c r="J21" s="145"/>
      <c r="K21" s="179">
        <v>27.21</v>
      </c>
      <c r="L21" s="180"/>
      <c r="M21" s="181" t="s">
        <v>28</v>
      </c>
      <c r="N21" s="182"/>
      <c r="O21" s="183"/>
      <c r="P21" s="214">
        <v>1</v>
      </c>
      <c r="Q21" s="215"/>
      <c r="R21" s="215"/>
      <c r="S21" s="215"/>
      <c r="T21" s="215"/>
      <c r="U21" s="216"/>
      <c r="V21" s="196">
        <v>16023.92</v>
      </c>
      <c r="W21" s="223"/>
      <c r="X21" s="223"/>
      <c r="Y21" s="197"/>
      <c r="Z21" s="196">
        <v>16023.92</v>
      </c>
      <c r="AA21" s="197"/>
    </row>
    <row r="22" spans="1:27" ht="10.35" customHeight="1" x14ac:dyDescent="0.2">
      <c r="A22" s="176">
        <v>42210</v>
      </c>
      <c r="B22" s="177"/>
      <c r="C22" s="178"/>
      <c r="D22" s="143" t="s">
        <v>96</v>
      </c>
      <c r="E22" s="144"/>
      <c r="F22" s="144"/>
      <c r="G22" s="144"/>
      <c r="H22" s="144"/>
      <c r="I22" s="144"/>
      <c r="J22" s="145"/>
      <c r="K22" s="179">
        <v>27.21</v>
      </c>
      <c r="L22" s="180"/>
      <c r="M22" s="181" t="s">
        <v>28</v>
      </c>
      <c r="N22" s="182"/>
      <c r="O22" s="183"/>
      <c r="P22" s="214">
        <v>1</v>
      </c>
      <c r="Q22" s="215"/>
      <c r="R22" s="215"/>
      <c r="S22" s="215"/>
      <c r="T22" s="215"/>
      <c r="U22" s="216"/>
      <c r="V22" s="206">
        <v>234919.06</v>
      </c>
      <c r="W22" s="217"/>
      <c r="X22" s="217"/>
      <c r="Y22" s="207"/>
      <c r="Z22" s="206">
        <v>234919.06</v>
      </c>
      <c r="AA22" s="207"/>
    </row>
    <row r="23" spans="1:27" ht="10.9" customHeight="1" x14ac:dyDescent="0.2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</row>
    <row r="24" spans="1:27" ht="10.35" customHeight="1" x14ac:dyDescent="0.2">
      <c r="A24" s="172" t="s">
        <v>26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52">
        <v>250942.98</v>
      </c>
      <c r="Z24" s="153"/>
      <c r="AA24" s="154"/>
    </row>
    <row r="25" spans="1:27" ht="10.9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</row>
    <row r="26" spans="1:27" ht="10.9" customHeight="1" x14ac:dyDescent="0.2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</row>
    <row r="27" spans="1:27" ht="10.35" customHeight="1" x14ac:dyDescent="0.2">
      <c r="A27" s="165" t="s">
        <v>12</v>
      </c>
      <c r="B27" s="166"/>
      <c r="C27" s="167"/>
      <c r="D27" s="165" t="s">
        <v>13</v>
      </c>
      <c r="E27" s="166"/>
      <c r="F27" s="166"/>
      <c r="G27" s="166"/>
      <c r="H27" s="166"/>
      <c r="I27" s="166"/>
      <c r="J27" s="167"/>
      <c r="K27" s="168" t="s">
        <v>14</v>
      </c>
      <c r="L27" s="170"/>
      <c r="M27" s="211" t="s">
        <v>15</v>
      </c>
      <c r="N27" s="212"/>
      <c r="O27" s="213"/>
      <c r="P27" s="168" t="s">
        <v>16</v>
      </c>
      <c r="Q27" s="169"/>
      <c r="R27" s="169"/>
      <c r="S27" s="169"/>
      <c r="T27" s="169"/>
      <c r="U27" s="170"/>
      <c r="V27" s="168" t="s">
        <v>17</v>
      </c>
      <c r="W27" s="169"/>
      <c r="X27" s="169"/>
      <c r="Y27" s="170"/>
      <c r="Z27" s="168" t="s">
        <v>18</v>
      </c>
      <c r="AA27" s="170"/>
    </row>
    <row r="28" spans="1:27" ht="10.35" customHeight="1" x14ac:dyDescent="0.2">
      <c r="A28" s="198"/>
      <c r="B28" s="199"/>
      <c r="C28" s="200"/>
      <c r="D28" s="198" t="s">
        <v>71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0"/>
    </row>
    <row r="29" spans="1:27" ht="10.35" customHeight="1" x14ac:dyDescent="0.2">
      <c r="A29" s="176">
        <v>42110</v>
      </c>
      <c r="B29" s="177"/>
      <c r="C29" s="178"/>
      <c r="D29" s="143" t="s">
        <v>97</v>
      </c>
      <c r="E29" s="144"/>
      <c r="F29" s="144"/>
      <c r="G29" s="144"/>
      <c r="H29" s="144"/>
      <c r="I29" s="144"/>
      <c r="J29" s="145"/>
      <c r="K29" s="179">
        <v>27.21</v>
      </c>
      <c r="L29" s="180"/>
      <c r="M29" s="181" t="s">
        <v>28</v>
      </c>
      <c r="N29" s="182"/>
      <c r="O29" s="183"/>
      <c r="P29" s="214">
        <v>1</v>
      </c>
      <c r="Q29" s="215"/>
      <c r="R29" s="215"/>
      <c r="S29" s="215"/>
      <c r="T29" s="215"/>
      <c r="U29" s="216"/>
      <c r="V29" s="206">
        <v>359584.56</v>
      </c>
      <c r="W29" s="217"/>
      <c r="X29" s="217"/>
      <c r="Y29" s="207"/>
      <c r="Z29" s="206">
        <v>359584.56</v>
      </c>
      <c r="AA29" s="207"/>
    </row>
    <row r="30" spans="1:27" ht="10.9" customHeight="1" x14ac:dyDescent="0.2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</row>
    <row r="31" spans="1:27" ht="10.35" customHeight="1" x14ac:dyDescent="0.2">
      <c r="A31" s="172" t="s">
        <v>26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52">
        <v>359584.56</v>
      </c>
      <c r="Z31" s="153"/>
      <c r="AA31" s="154"/>
    </row>
    <row r="32" spans="1:27" ht="10.9" customHeight="1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</row>
    <row r="33" spans="1:27" ht="10.9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ht="10.35" customHeight="1" x14ac:dyDescent="0.2">
      <c r="A34" s="165" t="s">
        <v>12</v>
      </c>
      <c r="B34" s="166"/>
      <c r="C34" s="167"/>
      <c r="D34" s="165" t="s">
        <v>13</v>
      </c>
      <c r="E34" s="166"/>
      <c r="F34" s="166"/>
      <c r="G34" s="166"/>
      <c r="H34" s="166"/>
      <c r="I34" s="166"/>
      <c r="J34" s="167"/>
      <c r="K34" s="168" t="s">
        <v>14</v>
      </c>
      <c r="L34" s="170"/>
      <c r="M34" s="211" t="s">
        <v>15</v>
      </c>
      <c r="N34" s="212"/>
      <c r="O34" s="213"/>
      <c r="P34" s="168" t="s">
        <v>16</v>
      </c>
      <c r="Q34" s="169"/>
      <c r="R34" s="169"/>
      <c r="S34" s="169"/>
      <c r="T34" s="169"/>
      <c r="U34" s="170"/>
      <c r="V34" s="168" t="s">
        <v>17</v>
      </c>
      <c r="W34" s="169"/>
      <c r="X34" s="169"/>
      <c r="Y34" s="170"/>
      <c r="Z34" s="168" t="s">
        <v>18</v>
      </c>
      <c r="AA34" s="170"/>
    </row>
    <row r="35" spans="1:27" ht="10.35" customHeight="1" x14ac:dyDescent="0.2">
      <c r="A35" s="198"/>
      <c r="B35" s="199"/>
      <c r="C35" s="200"/>
      <c r="D35" s="198" t="s">
        <v>129</v>
      </c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spans="1:27" ht="10.35" customHeight="1" x14ac:dyDescent="0.2">
      <c r="A36" s="198"/>
      <c r="B36" s="199"/>
      <c r="C36" s="200"/>
      <c r="D36" s="198" t="s">
        <v>91</v>
      </c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spans="1:27" ht="30.75" customHeight="1" x14ac:dyDescent="0.2">
      <c r="A37" s="176">
        <v>40001</v>
      </c>
      <c r="B37" s="177"/>
      <c r="C37" s="178"/>
      <c r="D37" s="143" t="s">
        <v>19</v>
      </c>
      <c r="E37" s="144"/>
      <c r="F37" s="144"/>
      <c r="G37" s="144"/>
      <c r="H37" s="144"/>
      <c r="I37" s="144"/>
      <c r="J37" s="145"/>
      <c r="K37" s="179">
        <v>27.21</v>
      </c>
      <c r="L37" s="180"/>
      <c r="M37" s="181" t="s">
        <v>20</v>
      </c>
      <c r="N37" s="182"/>
      <c r="O37" s="183"/>
      <c r="P37" s="184">
        <v>267</v>
      </c>
      <c r="Q37" s="185"/>
      <c r="R37" s="185"/>
      <c r="S37" s="185"/>
      <c r="T37" s="185"/>
      <c r="U37" s="186"/>
      <c r="V37" s="187">
        <v>0.69</v>
      </c>
      <c r="W37" s="188"/>
      <c r="X37" s="188"/>
      <c r="Y37" s="189"/>
      <c r="Z37" s="174">
        <v>184.23</v>
      </c>
      <c r="AA37" s="175"/>
    </row>
    <row r="38" spans="1:27" ht="20.45" customHeight="1" x14ac:dyDescent="0.2">
      <c r="A38" s="176">
        <v>40003</v>
      </c>
      <c r="B38" s="177"/>
      <c r="C38" s="178"/>
      <c r="D38" s="143" t="s">
        <v>40</v>
      </c>
      <c r="E38" s="144"/>
      <c r="F38" s="144"/>
      <c r="G38" s="144"/>
      <c r="H38" s="144"/>
      <c r="I38" s="144"/>
      <c r="J38" s="145"/>
      <c r="K38" s="179">
        <v>27.21</v>
      </c>
      <c r="L38" s="180"/>
      <c r="M38" s="181" t="s">
        <v>28</v>
      </c>
      <c r="N38" s="182"/>
      <c r="O38" s="183"/>
      <c r="P38" s="192">
        <v>53</v>
      </c>
      <c r="Q38" s="193"/>
      <c r="R38" s="193"/>
      <c r="S38" s="193"/>
      <c r="T38" s="193"/>
      <c r="U38" s="194"/>
      <c r="V38" s="179">
        <v>51.74</v>
      </c>
      <c r="W38" s="195"/>
      <c r="X38" s="195"/>
      <c r="Y38" s="180"/>
      <c r="Z38" s="190">
        <v>2742.22</v>
      </c>
      <c r="AA38" s="191"/>
    </row>
    <row r="39" spans="1:27" ht="20.45" customHeight="1" x14ac:dyDescent="0.2">
      <c r="A39" s="176">
        <v>40004</v>
      </c>
      <c r="B39" s="177"/>
      <c r="C39" s="178"/>
      <c r="D39" s="143" t="s">
        <v>41</v>
      </c>
      <c r="E39" s="144"/>
      <c r="F39" s="144"/>
      <c r="G39" s="144"/>
      <c r="H39" s="144"/>
      <c r="I39" s="144"/>
      <c r="J39" s="145"/>
      <c r="K39" s="179">
        <v>27.21</v>
      </c>
      <c r="L39" s="180"/>
      <c r="M39" s="181" t="s">
        <v>28</v>
      </c>
      <c r="N39" s="182"/>
      <c r="O39" s="183"/>
      <c r="P39" s="192">
        <v>33</v>
      </c>
      <c r="Q39" s="193"/>
      <c r="R39" s="193"/>
      <c r="S39" s="193"/>
      <c r="T39" s="193"/>
      <c r="U39" s="194"/>
      <c r="V39" s="174">
        <v>129.38</v>
      </c>
      <c r="W39" s="201"/>
      <c r="X39" s="201"/>
      <c r="Y39" s="175"/>
      <c r="Z39" s="190">
        <v>4269.54</v>
      </c>
      <c r="AA39" s="191"/>
    </row>
    <row r="40" spans="1:27" ht="10.35" customHeight="1" x14ac:dyDescent="0.2">
      <c r="A40" s="176">
        <v>40005</v>
      </c>
      <c r="B40" s="177"/>
      <c r="C40" s="178"/>
      <c r="D40" s="143" t="s">
        <v>42</v>
      </c>
      <c r="E40" s="144"/>
      <c r="F40" s="144"/>
      <c r="G40" s="144"/>
      <c r="H40" s="144"/>
      <c r="I40" s="144"/>
      <c r="J40" s="145"/>
      <c r="K40" s="179">
        <v>27.21</v>
      </c>
      <c r="L40" s="180"/>
      <c r="M40" s="181" t="s">
        <v>21</v>
      </c>
      <c r="N40" s="182"/>
      <c r="O40" s="183"/>
      <c r="P40" s="192">
        <v>97.013999999999996</v>
      </c>
      <c r="Q40" s="193"/>
      <c r="R40" s="193"/>
      <c r="S40" s="193"/>
      <c r="T40" s="193"/>
      <c r="U40" s="194"/>
      <c r="V40" s="187">
        <v>3.23</v>
      </c>
      <c r="W40" s="188"/>
      <c r="X40" s="188"/>
      <c r="Y40" s="189"/>
      <c r="Z40" s="174">
        <v>313.35000000000002</v>
      </c>
      <c r="AA40" s="175"/>
    </row>
    <row r="41" spans="1:27" ht="10.35" customHeight="1" x14ac:dyDescent="0.2">
      <c r="A41" s="176">
        <v>40006</v>
      </c>
      <c r="B41" s="177"/>
      <c r="C41" s="178"/>
      <c r="D41" s="143" t="s">
        <v>43</v>
      </c>
      <c r="E41" s="144"/>
      <c r="F41" s="144"/>
      <c r="G41" s="144"/>
      <c r="H41" s="144"/>
      <c r="I41" s="144"/>
      <c r="J41" s="145"/>
      <c r="K41" s="179">
        <v>27.21</v>
      </c>
      <c r="L41" s="180"/>
      <c r="M41" s="181" t="s">
        <v>22</v>
      </c>
      <c r="N41" s="182"/>
      <c r="O41" s="183"/>
      <c r="P41" s="184">
        <v>485.07</v>
      </c>
      <c r="Q41" s="185"/>
      <c r="R41" s="185"/>
      <c r="S41" s="185"/>
      <c r="T41" s="185"/>
      <c r="U41" s="186"/>
      <c r="V41" s="187">
        <v>2.77</v>
      </c>
      <c r="W41" s="188"/>
      <c r="X41" s="188"/>
      <c r="Y41" s="189"/>
      <c r="Z41" s="190">
        <v>1343.64</v>
      </c>
      <c r="AA41" s="191"/>
    </row>
    <row r="42" spans="1:27" ht="20.45" customHeight="1" x14ac:dyDescent="0.2">
      <c r="A42" s="176">
        <v>40015</v>
      </c>
      <c r="B42" s="177"/>
      <c r="C42" s="178"/>
      <c r="D42" s="143" t="s">
        <v>95</v>
      </c>
      <c r="E42" s="144"/>
      <c r="F42" s="144"/>
      <c r="G42" s="144"/>
      <c r="H42" s="144"/>
      <c r="I42" s="144"/>
      <c r="J42" s="145"/>
      <c r="K42" s="179">
        <v>27.21</v>
      </c>
      <c r="L42" s="180"/>
      <c r="M42" s="181" t="s">
        <v>21</v>
      </c>
      <c r="N42" s="182"/>
      <c r="O42" s="183"/>
      <c r="P42" s="184">
        <v>657.75</v>
      </c>
      <c r="Q42" s="185"/>
      <c r="R42" s="185"/>
      <c r="S42" s="185"/>
      <c r="T42" s="185"/>
      <c r="U42" s="186"/>
      <c r="V42" s="187">
        <v>9.0399999999999991</v>
      </c>
      <c r="W42" s="188"/>
      <c r="X42" s="188"/>
      <c r="Y42" s="189"/>
      <c r="Z42" s="190">
        <v>5946.06</v>
      </c>
      <c r="AA42" s="191"/>
    </row>
    <row r="43" spans="1:27" ht="20.45" customHeight="1" x14ac:dyDescent="0.2">
      <c r="A43" s="176">
        <v>40085</v>
      </c>
      <c r="B43" s="177"/>
      <c r="C43" s="178"/>
      <c r="D43" s="143" t="s">
        <v>76</v>
      </c>
      <c r="E43" s="144"/>
      <c r="F43" s="144"/>
      <c r="G43" s="144"/>
      <c r="H43" s="144"/>
      <c r="I43" s="144"/>
      <c r="J43" s="145"/>
      <c r="K43" s="179">
        <v>27.21</v>
      </c>
      <c r="L43" s="180"/>
      <c r="M43" s="181" t="s">
        <v>21</v>
      </c>
      <c r="N43" s="182"/>
      <c r="O43" s="183"/>
      <c r="P43" s="184">
        <v>133.5</v>
      </c>
      <c r="Q43" s="185"/>
      <c r="R43" s="185"/>
      <c r="S43" s="185"/>
      <c r="T43" s="185"/>
      <c r="U43" s="186"/>
      <c r="V43" s="179">
        <v>27.35</v>
      </c>
      <c r="W43" s="195"/>
      <c r="X43" s="195"/>
      <c r="Y43" s="180"/>
      <c r="Z43" s="190">
        <v>3651.22</v>
      </c>
      <c r="AA43" s="191"/>
    </row>
    <row r="44" spans="1:27" ht="10.35" customHeight="1" x14ac:dyDescent="0.2">
      <c r="A44" s="176">
        <v>41295</v>
      </c>
      <c r="B44" s="177"/>
      <c r="C44" s="178"/>
      <c r="D44" s="143" t="s">
        <v>77</v>
      </c>
      <c r="E44" s="144"/>
      <c r="F44" s="144"/>
      <c r="G44" s="144"/>
      <c r="H44" s="144"/>
      <c r="I44" s="144"/>
      <c r="J44" s="145"/>
      <c r="K44" s="179">
        <v>27.21</v>
      </c>
      <c r="L44" s="180"/>
      <c r="M44" s="181" t="s">
        <v>21</v>
      </c>
      <c r="N44" s="182"/>
      <c r="O44" s="183"/>
      <c r="P44" s="184">
        <v>400.5</v>
      </c>
      <c r="Q44" s="185"/>
      <c r="R44" s="185"/>
      <c r="S44" s="185"/>
      <c r="T44" s="185"/>
      <c r="U44" s="186"/>
      <c r="V44" s="179">
        <v>10.46</v>
      </c>
      <c r="W44" s="195"/>
      <c r="X44" s="195"/>
      <c r="Y44" s="180"/>
      <c r="Z44" s="190">
        <v>4189.2299999999996</v>
      </c>
      <c r="AA44" s="191"/>
    </row>
    <row r="45" spans="1:27" ht="10.35" customHeight="1" x14ac:dyDescent="0.2">
      <c r="A45" s="176">
        <v>40145</v>
      </c>
      <c r="B45" s="177"/>
      <c r="C45" s="178"/>
      <c r="D45" s="143" t="s">
        <v>45</v>
      </c>
      <c r="E45" s="144"/>
      <c r="F45" s="144"/>
      <c r="G45" s="144"/>
      <c r="H45" s="144"/>
      <c r="I45" s="144"/>
      <c r="J45" s="145"/>
      <c r="K45" s="179">
        <v>27.21</v>
      </c>
      <c r="L45" s="180"/>
      <c r="M45" s="181" t="s">
        <v>21</v>
      </c>
      <c r="N45" s="182"/>
      <c r="O45" s="183"/>
      <c r="P45" s="184">
        <v>230.51400000000001</v>
      </c>
      <c r="Q45" s="185"/>
      <c r="R45" s="185"/>
      <c r="S45" s="185"/>
      <c r="T45" s="185"/>
      <c r="U45" s="186"/>
      <c r="V45" s="187">
        <v>2.58</v>
      </c>
      <c r="W45" s="188"/>
      <c r="X45" s="188"/>
      <c r="Y45" s="189"/>
      <c r="Z45" s="174">
        <v>594.72</v>
      </c>
      <c r="AA45" s="175"/>
    </row>
    <row r="46" spans="1:27" ht="10.35" customHeight="1" x14ac:dyDescent="0.2">
      <c r="A46" s="176">
        <v>40315</v>
      </c>
      <c r="B46" s="177"/>
      <c r="C46" s="178"/>
      <c r="D46" s="143" t="s">
        <v>65</v>
      </c>
      <c r="E46" s="144"/>
      <c r="F46" s="144"/>
      <c r="G46" s="144"/>
      <c r="H46" s="144"/>
      <c r="I46" s="144"/>
      <c r="J46" s="145"/>
      <c r="K46" s="179">
        <v>27.21</v>
      </c>
      <c r="L46" s="180"/>
      <c r="M46" s="181" t="s">
        <v>21</v>
      </c>
      <c r="N46" s="182"/>
      <c r="O46" s="183"/>
      <c r="P46" s="192">
        <v>66.75</v>
      </c>
      <c r="Q46" s="193"/>
      <c r="R46" s="193"/>
      <c r="S46" s="193"/>
      <c r="T46" s="193"/>
      <c r="U46" s="194"/>
      <c r="V46" s="187">
        <v>5.45</v>
      </c>
      <c r="W46" s="188"/>
      <c r="X46" s="188"/>
      <c r="Y46" s="189"/>
      <c r="Z46" s="174">
        <v>363.78</v>
      </c>
      <c r="AA46" s="175"/>
    </row>
    <row r="47" spans="1:27" ht="10.35" customHeight="1" x14ac:dyDescent="0.2">
      <c r="A47" s="176">
        <v>40320</v>
      </c>
      <c r="B47" s="177"/>
      <c r="C47" s="178"/>
      <c r="D47" s="143" t="s">
        <v>44</v>
      </c>
      <c r="E47" s="144"/>
      <c r="F47" s="144"/>
      <c r="G47" s="144"/>
      <c r="H47" s="144"/>
      <c r="I47" s="144"/>
      <c r="J47" s="145"/>
      <c r="K47" s="179">
        <v>27.21</v>
      </c>
      <c r="L47" s="180"/>
      <c r="M47" s="181" t="s">
        <v>22</v>
      </c>
      <c r="N47" s="182"/>
      <c r="O47" s="183"/>
      <c r="P47" s="184">
        <v>667.5</v>
      </c>
      <c r="Q47" s="185"/>
      <c r="R47" s="185"/>
      <c r="S47" s="185"/>
      <c r="T47" s="185"/>
      <c r="U47" s="186"/>
      <c r="V47" s="187">
        <v>3.07</v>
      </c>
      <c r="W47" s="188"/>
      <c r="X47" s="188"/>
      <c r="Y47" s="189"/>
      <c r="Z47" s="190">
        <v>2049.2199999999998</v>
      </c>
      <c r="AA47" s="191"/>
    </row>
    <row r="48" spans="1:27" ht="10.35" customHeight="1" x14ac:dyDescent="0.2">
      <c r="A48" s="176">
        <v>40120</v>
      </c>
      <c r="B48" s="177"/>
      <c r="C48" s="178"/>
      <c r="D48" s="143" t="s">
        <v>46</v>
      </c>
      <c r="E48" s="144"/>
      <c r="F48" s="144"/>
      <c r="G48" s="144"/>
      <c r="H48" s="144"/>
      <c r="I48" s="144"/>
      <c r="J48" s="145"/>
      <c r="K48" s="179">
        <v>27.21</v>
      </c>
      <c r="L48" s="180"/>
      <c r="M48" s="181" t="s">
        <v>20</v>
      </c>
      <c r="N48" s="182"/>
      <c r="O48" s="183"/>
      <c r="P48" s="184">
        <v>572</v>
      </c>
      <c r="Q48" s="185"/>
      <c r="R48" s="185"/>
      <c r="S48" s="185"/>
      <c r="T48" s="185"/>
      <c r="U48" s="186"/>
      <c r="V48" s="187">
        <v>0.52</v>
      </c>
      <c r="W48" s="188"/>
      <c r="X48" s="188"/>
      <c r="Y48" s="189"/>
      <c r="Z48" s="174">
        <v>297.44</v>
      </c>
      <c r="AA48" s="175"/>
    </row>
    <row r="49" spans="1:27" ht="10.35" customHeight="1" x14ac:dyDescent="0.2">
      <c r="A49" s="176">
        <v>40130</v>
      </c>
      <c r="B49" s="177"/>
      <c r="C49" s="178"/>
      <c r="D49" s="143" t="s">
        <v>78</v>
      </c>
      <c r="E49" s="144"/>
      <c r="F49" s="144"/>
      <c r="G49" s="144"/>
      <c r="H49" s="144"/>
      <c r="I49" s="144"/>
      <c r="J49" s="145"/>
      <c r="K49" s="179">
        <v>27.21</v>
      </c>
      <c r="L49" s="180"/>
      <c r="M49" s="181" t="s">
        <v>20</v>
      </c>
      <c r="N49" s="182"/>
      <c r="O49" s="183"/>
      <c r="P49" s="184">
        <v>267</v>
      </c>
      <c r="Q49" s="185"/>
      <c r="R49" s="185"/>
      <c r="S49" s="185"/>
      <c r="T49" s="185"/>
      <c r="U49" s="186"/>
      <c r="V49" s="187">
        <v>0.53</v>
      </c>
      <c r="W49" s="188"/>
      <c r="X49" s="188"/>
      <c r="Y49" s="189"/>
      <c r="Z49" s="174">
        <v>141.51</v>
      </c>
      <c r="AA49" s="175"/>
    </row>
    <row r="50" spans="1:27" ht="10.35" customHeight="1" x14ac:dyDescent="0.2">
      <c r="A50" s="176">
        <v>40102</v>
      </c>
      <c r="B50" s="177"/>
      <c r="C50" s="178"/>
      <c r="D50" s="143" t="s">
        <v>79</v>
      </c>
      <c r="E50" s="144"/>
      <c r="F50" s="144"/>
      <c r="G50" s="144"/>
      <c r="H50" s="144"/>
      <c r="I50" s="144"/>
      <c r="J50" s="145"/>
      <c r="K50" s="179">
        <v>27.21</v>
      </c>
      <c r="L50" s="180"/>
      <c r="M50" s="181" t="s">
        <v>21</v>
      </c>
      <c r="N50" s="182"/>
      <c r="O50" s="183"/>
      <c r="P50" s="184">
        <v>302.60000000000002</v>
      </c>
      <c r="Q50" s="185"/>
      <c r="R50" s="185"/>
      <c r="S50" s="185"/>
      <c r="T50" s="185"/>
      <c r="U50" s="186"/>
      <c r="V50" s="187">
        <v>9.4600000000000009</v>
      </c>
      <c r="W50" s="188"/>
      <c r="X50" s="188"/>
      <c r="Y50" s="189"/>
      <c r="Z50" s="190">
        <v>2862.59</v>
      </c>
      <c r="AA50" s="191"/>
    </row>
    <row r="51" spans="1:27" ht="10.35" customHeight="1" x14ac:dyDescent="0.2">
      <c r="A51" s="176">
        <v>40101</v>
      </c>
      <c r="B51" s="177"/>
      <c r="C51" s="178"/>
      <c r="D51" s="143" t="s">
        <v>63</v>
      </c>
      <c r="E51" s="144"/>
      <c r="F51" s="144"/>
      <c r="G51" s="144"/>
      <c r="H51" s="144"/>
      <c r="I51" s="144"/>
      <c r="J51" s="145"/>
      <c r="K51" s="179">
        <v>27.21</v>
      </c>
      <c r="L51" s="180"/>
      <c r="M51" s="181" t="s">
        <v>21</v>
      </c>
      <c r="N51" s="182"/>
      <c r="O51" s="183"/>
      <c r="P51" s="184">
        <v>223.6</v>
      </c>
      <c r="Q51" s="185"/>
      <c r="R51" s="185"/>
      <c r="S51" s="185"/>
      <c r="T51" s="185"/>
      <c r="U51" s="186"/>
      <c r="V51" s="187">
        <v>6.9</v>
      </c>
      <c r="W51" s="188"/>
      <c r="X51" s="188"/>
      <c r="Y51" s="189"/>
      <c r="Z51" s="190">
        <v>1542.84</v>
      </c>
      <c r="AA51" s="191"/>
    </row>
    <row r="52" spans="1:27" ht="20.45" customHeight="1" x14ac:dyDescent="0.2">
      <c r="A52" s="176">
        <v>40105</v>
      </c>
      <c r="B52" s="177"/>
      <c r="C52" s="178"/>
      <c r="D52" s="143" t="s">
        <v>80</v>
      </c>
      <c r="E52" s="144"/>
      <c r="F52" s="144"/>
      <c r="G52" s="144"/>
      <c r="H52" s="144"/>
      <c r="I52" s="144"/>
      <c r="J52" s="145"/>
      <c r="K52" s="179">
        <v>27.21</v>
      </c>
      <c r="L52" s="180"/>
      <c r="M52" s="181" t="s">
        <v>21</v>
      </c>
      <c r="N52" s="182"/>
      <c r="O52" s="183"/>
      <c r="P52" s="192">
        <v>53.4</v>
      </c>
      <c r="Q52" s="193"/>
      <c r="R52" s="193"/>
      <c r="S52" s="193"/>
      <c r="T52" s="193"/>
      <c r="U52" s="194"/>
      <c r="V52" s="179">
        <v>11.95</v>
      </c>
      <c r="W52" s="195"/>
      <c r="X52" s="195"/>
      <c r="Y52" s="180"/>
      <c r="Z52" s="174">
        <v>638.13</v>
      </c>
      <c r="AA52" s="175"/>
    </row>
    <row r="53" spans="1:27" ht="10.9" customHeight="1" x14ac:dyDescent="0.2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  <row r="54" spans="1:27" ht="10.35" customHeight="1" x14ac:dyDescent="0.2">
      <c r="A54" s="198"/>
      <c r="B54" s="199"/>
      <c r="C54" s="200"/>
      <c r="D54" s="198" t="s">
        <v>106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0"/>
    </row>
    <row r="55" spans="1:27" ht="10.35" customHeight="1" x14ac:dyDescent="0.2">
      <c r="A55" s="176">
        <v>45030</v>
      </c>
      <c r="B55" s="177"/>
      <c r="C55" s="178"/>
      <c r="D55" s="143" t="s">
        <v>61</v>
      </c>
      <c r="E55" s="144"/>
      <c r="F55" s="144"/>
      <c r="G55" s="144"/>
      <c r="H55" s="144"/>
      <c r="I55" s="144"/>
      <c r="J55" s="145"/>
      <c r="K55" s="179">
        <v>27.21</v>
      </c>
      <c r="L55" s="180"/>
      <c r="M55" s="181" t="s">
        <v>21</v>
      </c>
      <c r="N55" s="182"/>
      <c r="O55" s="183"/>
      <c r="P55" s="192">
        <v>64.8</v>
      </c>
      <c r="Q55" s="193"/>
      <c r="R55" s="193"/>
      <c r="S55" s="193"/>
      <c r="T55" s="193"/>
      <c r="U55" s="194"/>
      <c r="V55" s="174">
        <v>209.6</v>
      </c>
      <c r="W55" s="201"/>
      <c r="X55" s="201"/>
      <c r="Y55" s="175"/>
      <c r="Z55" s="196">
        <v>13582.08</v>
      </c>
      <c r="AA55" s="197"/>
    </row>
    <row r="56" spans="1:27" ht="10.35" customHeight="1" x14ac:dyDescent="0.2">
      <c r="A56" s="176">
        <v>41294</v>
      </c>
      <c r="B56" s="177"/>
      <c r="C56" s="178"/>
      <c r="D56" s="143" t="s">
        <v>47</v>
      </c>
      <c r="E56" s="144"/>
      <c r="F56" s="144"/>
      <c r="G56" s="144"/>
      <c r="H56" s="144"/>
      <c r="I56" s="144"/>
      <c r="J56" s="145"/>
      <c r="K56" s="179">
        <v>27.21</v>
      </c>
      <c r="L56" s="180"/>
      <c r="M56" s="181" t="s">
        <v>21</v>
      </c>
      <c r="N56" s="182"/>
      <c r="O56" s="183"/>
      <c r="P56" s="192">
        <v>21.6</v>
      </c>
      <c r="Q56" s="193"/>
      <c r="R56" s="193"/>
      <c r="S56" s="193"/>
      <c r="T56" s="193"/>
      <c r="U56" s="194"/>
      <c r="V56" s="174">
        <v>162.62</v>
      </c>
      <c r="W56" s="201"/>
      <c r="X56" s="201"/>
      <c r="Y56" s="175"/>
      <c r="Z56" s="190">
        <v>3512.59</v>
      </c>
      <c r="AA56" s="191"/>
    </row>
    <row r="57" spans="1:27" ht="10.35" customHeight="1" x14ac:dyDescent="0.2">
      <c r="A57" s="176">
        <v>45050</v>
      </c>
      <c r="B57" s="177"/>
      <c r="C57" s="178"/>
      <c r="D57" s="143" t="s">
        <v>55</v>
      </c>
      <c r="E57" s="144"/>
      <c r="F57" s="144"/>
      <c r="G57" s="144"/>
      <c r="H57" s="144"/>
      <c r="I57" s="144"/>
      <c r="J57" s="145"/>
      <c r="K57" s="179">
        <v>27.21</v>
      </c>
      <c r="L57" s="180"/>
      <c r="M57" s="181" t="s">
        <v>21</v>
      </c>
      <c r="N57" s="182"/>
      <c r="O57" s="183"/>
      <c r="P57" s="192">
        <v>20.7</v>
      </c>
      <c r="Q57" s="193"/>
      <c r="R57" s="193"/>
      <c r="S57" s="193"/>
      <c r="T57" s="193"/>
      <c r="U57" s="194"/>
      <c r="V57" s="174">
        <v>573.29</v>
      </c>
      <c r="W57" s="201"/>
      <c r="X57" s="201"/>
      <c r="Y57" s="175"/>
      <c r="Z57" s="196">
        <v>11867.1</v>
      </c>
      <c r="AA57" s="197"/>
    </row>
    <row r="58" spans="1:27" ht="20.45" customHeight="1" x14ac:dyDescent="0.2">
      <c r="A58" s="176">
        <v>45155</v>
      </c>
      <c r="B58" s="177"/>
      <c r="C58" s="178"/>
      <c r="D58" s="143" t="s">
        <v>48</v>
      </c>
      <c r="E58" s="144"/>
      <c r="F58" s="144"/>
      <c r="G58" s="144"/>
      <c r="H58" s="144"/>
      <c r="I58" s="144"/>
      <c r="J58" s="145"/>
      <c r="K58" s="179">
        <v>27.21</v>
      </c>
      <c r="L58" s="180"/>
      <c r="M58" s="181" t="s">
        <v>49</v>
      </c>
      <c r="N58" s="182"/>
      <c r="O58" s="183"/>
      <c r="P58" s="208">
        <v>12190.173000000001</v>
      </c>
      <c r="Q58" s="209"/>
      <c r="R58" s="209"/>
      <c r="S58" s="209"/>
      <c r="T58" s="209"/>
      <c r="U58" s="210"/>
      <c r="V58" s="179">
        <v>16.32</v>
      </c>
      <c r="W58" s="195"/>
      <c r="X58" s="195"/>
      <c r="Y58" s="180"/>
      <c r="Z58" s="206">
        <v>198943.62</v>
      </c>
      <c r="AA58" s="207"/>
    </row>
    <row r="59" spans="1:27" ht="30.75" customHeight="1" x14ac:dyDescent="0.2">
      <c r="A59" s="176">
        <v>45145</v>
      </c>
      <c r="B59" s="177"/>
      <c r="C59" s="178"/>
      <c r="D59" s="143" t="s">
        <v>56</v>
      </c>
      <c r="E59" s="144"/>
      <c r="F59" s="144"/>
      <c r="G59" s="144"/>
      <c r="H59" s="144"/>
      <c r="I59" s="144"/>
      <c r="J59" s="145"/>
      <c r="K59" s="179">
        <v>27.21</v>
      </c>
      <c r="L59" s="180"/>
      <c r="M59" s="181" t="s">
        <v>20</v>
      </c>
      <c r="N59" s="182"/>
      <c r="O59" s="183"/>
      <c r="P59" s="184">
        <v>739.88099999999997</v>
      </c>
      <c r="Q59" s="185"/>
      <c r="R59" s="185"/>
      <c r="S59" s="185"/>
      <c r="T59" s="185"/>
      <c r="U59" s="186"/>
      <c r="V59" s="174">
        <v>107.04</v>
      </c>
      <c r="W59" s="201"/>
      <c r="X59" s="201"/>
      <c r="Y59" s="175"/>
      <c r="Z59" s="196">
        <v>79196.86</v>
      </c>
      <c r="AA59" s="197"/>
    </row>
    <row r="60" spans="1:27" ht="10.35" customHeight="1" x14ac:dyDescent="0.2">
      <c r="A60" s="176">
        <v>45140</v>
      </c>
      <c r="B60" s="177"/>
      <c r="C60" s="178"/>
      <c r="D60" s="143" t="s">
        <v>50</v>
      </c>
      <c r="E60" s="144"/>
      <c r="F60" s="144"/>
      <c r="G60" s="144"/>
      <c r="H60" s="144"/>
      <c r="I60" s="144"/>
      <c r="J60" s="145"/>
      <c r="K60" s="179">
        <v>27.21</v>
      </c>
      <c r="L60" s="180"/>
      <c r="M60" s="181" t="s">
        <v>21</v>
      </c>
      <c r="N60" s="182"/>
      <c r="O60" s="183"/>
      <c r="P60" s="184">
        <v>540</v>
      </c>
      <c r="Q60" s="185"/>
      <c r="R60" s="185"/>
      <c r="S60" s="185"/>
      <c r="T60" s="185"/>
      <c r="U60" s="186"/>
      <c r="V60" s="179">
        <v>75.709999999999994</v>
      </c>
      <c r="W60" s="195"/>
      <c r="X60" s="195"/>
      <c r="Y60" s="180"/>
      <c r="Z60" s="196">
        <v>40883.4</v>
      </c>
      <c r="AA60" s="197"/>
    </row>
    <row r="61" spans="1:27" ht="10.35" customHeight="1" x14ac:dyDescent="0.2">
      <c r="A61" s="176">
        <v>45166</v>
      </c>
      <c r="B61" s="177"/>
      <c r="C61" s="178"/>
      <c r="D61" s="143" t="s">
        <v>107</v>
      </c>
      <c r="E61" s="144"/>
      <c r="F61" s="144"/>
      <c r="G61" s="144"/>
      <c r="H61" s="144"/>
      <c r="I61" s="144"/>
      <c r="J61" s="145"/>
      <c r="K61" s="179">
        <v>27.21</v>
      </c>
      <c r="L61" s="180"/>
      <c r="M61" s="181" t="s">
        <v>21</v>
      </c>
      <c r="N61" s="182"/>
      <c r="O61" s="183"/>
      <c r="P61" s="184">
        <v>138</v>
      </c>
      <c r="Q61" s="185"/>
      <c r="R61" s="185"/>
      <c r="S61" s="185"/>
      <c r="T61" s="185"/>
      <c r="U61" s="186"/>
      <c r="V61" s="174">
        <v>657.26</v>
      </c>
      <c r="W61" s="201"/>
      <c r="X61" s="201"/>
      <c r="Y61" s="175"/>
      <c r="Z61" s="196">
        <v>90701.88</v>
      </c>
      <c r="AA61" s="197"/>
    </row>
    <row r="62" spans="1:27" ht="20.45" customHeight="1" x14ac:dyDescent="0.2">
      <c r="A62" s="176">
        <v>40450</v>
      </c>
      <c r="B62" s="177"/>
      <c r="C62" s="178"/>
      <c r="D62" s="143" t="s">
        <v>25</v>
      </c>
      <c r="E62" s="144"/>
      <c r="F62" s="144"/>
      <c r="G62" s="144"/>
      <c r="H62" s="144"/>
      <c r="I62" s="144"/>
      <c r="J62" s="145"/>
      <c r="K62" s="179">
        <v>27.21</v>
      </c>
      <c r="L62" s="180"/>
      <c r="M62" s="181" t="s">
        <v>23</v>
      </c>
      <c r="N62" s="182"/>
      <c r="O62" s="183"/>
      <c r="P62" s="202">
        <v>5553.7460000000001</v>
      </c>
      <c r="Q62" s="203"/>
      <c r="R62" s="203"/>
      <c r="S62" s="203"/>
      <c r="T62" s="203"/>
      <c r="U62" s="204"/>
      <c r="V62" s="187">
        <v>0.91</v>
      </c>
      <c r="W62" s="188"/>
      <c r="X62" s="188"/>
      <c r="Y62" s="189"/>
      <c r="Z62" s="190">
        <v>5053.8999999999996</v>
      </c>
      <c r="AA62" s="191"/>
    </row>
    <row r="63" spans="1:27" ht="10.35" customHeight="1" x14ac:dyDescent="0.2">
      <c r="A63" s="176">
        <v>40455</v>
      </c>
      <c r="B63" s="177"/>
      <c r="C63" s="178"/>
      <c r="D63" s="143" t="s">
        <v>34</v>
      </c>
      <c r="E63" s="144"/>
      <c r="F63" s="144"/>
      <c r="G63" s="144"/>
      <c r="H63" s="144"/>
      <c r="I63" s="144"/>
      <c r="J63" s="145"/>
      <c r="K63" s="179">
        <v>27.21</v>
      </c>
      <c r="L63" s="180"/>
      <c r="M63" s="181" t="s">
        <v>22</v>
      </c>
      <c r="N63" s="182"/>
      <c r="O63" s="183"/>
      <c r="P63" s="208">
        <v>16013.995000000001</v>
      </c>
      <c r="Q63" s="209"/>
      <c r="R63" s="209"/>
      <c r="S63" s="209"/>
      <c r="T63" s="209"/>
      <c r="U63" s="210"/>
      <c r="V63" s="187">
        <v>1.5</v>
      </c>
      <c r="W63" s="188"/>
      <c r="X63" s="188"/>
      <c r="Y63" s="189"/>
      <c r="Z63" s="196">
        <v>24020.99</v>
      </c>
      <c r="AA63" s="197"/>
    </row>
    <row r="64" spans="1:27" ht="10.35" customHeight="1" x14ac:dyDescent="0.2">
      <c r="A64" s="176">
        <v>40451</v>
      </c>
      <c r="B64" s="177"/>
      <c r="C64" s="178"/>
      <c r="D64" s="143" t="s">
        <v>51</v>
      </c>
      <c r="E64" s="144"/>
      <c r="F64" s="144"/>
      <c r="G64" s="144"/>
      <c r="H64" s="144"/>
      <c r="I64" s="144"/>
      <c r="J64" s="145"/>
      <c r="K64" s="179">
        <v>27.21</v>
      </c>
      <c r="L64" s="180"/>
      <c r="M64" s="181" t="s">
        <v>24</v>
      </c>
      <c r="N64" s="182"/>
      <c r="O64" s="183"/>
      <c r="P64" s="202">
        <v>1175.1320000000001</v>
      </c>
      <c r="Q64" s="203"/>
      <c r="R64" s="203"/>
      <c r="S64" s="203"/>
      <c r="T64" s="203"/>
      <c r="U64" s="204"/>
      <c r="V64" s="187">
        <v>0.91</v>
      </c>
      <c r="W64" s="188"/>
      <c r="X64" s="188"/>
      <c r="Y64" s="189"/>
      <c r="Z64" s="190">
        <v>1069.3699999999999</v>
      </c>
      <c r="AA64" s="191"/>
    </row>
    <row r="65" spans="1:27" ht="10.35" customHeight="1" x14ac:dyDescent="0.2">
      <c r="A65" s="176">
        <v>40453</v>
      </c>
      <c r="B65" s="177"/>
      <c r="C65" s="178"/>
      <c r="D65" s="143" t="s">
        <v>52</v>
      </c>
      <c r="E65" s="144"/>
      <c r="F65" s="144"/>
      <c r="G65" s="144"/>
      <c r="H65" s="144"/>
      <c r="I65" s="144"/>
      <c r="J65" s="145"/>
      <c r="K65" s="179">
        <v>27.21</v>
      </c>
      <c r="L65" s="180"/>
      <c r="M65" s="181" t="s">
        <v>24</v>
      </c>
      <c r="N65" s="182"/>
      <c r="O65" s="183"/>
      <c r="P65" s="202">
        <v>1478.28</v>
      </c>
      <c r="Q65" s="203"/>
      <c r="R65" s="203"/>
      <c r="S65" s="203"/>
      <c r="T65" s="203"/>
      <c r="U65" s="204"/>
      <c r="V65" s="187">
        <v>0.91</v>
      </c>
      <c r="W65" s="188"/>
      <c r="X65" s="188"/>
      <c r="Y65" s="189"/>
      <c r="Z65" s="190">
        <v>1345.23</v>
      </c>
      <c r="AA65" s="191"/>
    </row>
    <row r="66" spans="1:27" ht="10.35" customHeight="1" x14ac:dyDescent="0.2">
      <c r="A66" s="176">
        <v>40449</v>
      </c>
      <c r="B66" s="177"/>
      <c r="C66" s="178"/>
      <c r="D66" s="143" t="s">
        <v>57</v>
      </c>
      <c r="E66" s="144"/>
      <c r="F66" s="144"/>
      <c r="G66" s="144"/>
      <c r="H66" s="144"/>
      <c r="I66" s="144"/>
      <c r="J66" s="145"/>
      <c r="K66" s="179">
        <v>27.21</v>
      </c>
      <c r="L66" s="180"/>
      <c r="M66" s="181" t="s">
        <v>24</v>
      </c>
      <c r="N66" s="182"/>
      <c r="O66" s="183"/>
      <c r="P66" s="184">
        <v>829.04600000000005</v>
      </c>
      <c r="Q66" s="185"/>
      <c r="R66" s="185"/>
      <c r="S66" s="185"/>
      <c r="T66" s="185"/>
      <c r="U66" s="186"/>
      <c r="V66" s="187">
        <v>1.78</v>
      </c>
      <c r="W66" s="188"/>
      <c r="X66" s="188"/>
      <c r="Y66" s="189"/>
      <c r="Z66" s="190">
        <v>1475.7</v>
      </c>
      <c r="AA66" s="191"/>
    </row>
    <row r="67" spans="1:27" ht="10.35" customHeight="1" x14ac:dyDescent="0.2">
      <c r="A67" s="176">
        <v>47050</v>
      </c>
      <c r="B67" s="177"/>
      <c r="C67" s="178"/>
      <c r="D67" s="143" t="s">
        <v>53</v>
      </c>
      <c r="E67" s="144"/>
      <c r="F67" s="144"/>
      <c r="G67" s="144"/>
      <c r="H67" s="144"/>
      <c r="I67" s="144"/>
      <c r="J67" s="145"/>
      <c r="K67" s="179">
        <v>27.21</v>
      </c>
      <c r="L67" s="180"/>
      <c r="M67" s="181" t="s">
        <v>24</v>
      </c>
      <c r="N67" s="182"/>
      <c r="O67" s="183"/>
      <c r="P67" s="184">
        <v>155.221</v>
      </c>
      <c r="Q67" s="185"/>
      <c r="R67" s="185"/>
      <c r="S67" s="185"/>
      <c r="T67" s="185"/>
      <c r="U67" s="186"/>
      <c r="V67" s="187">
        <v>1.78</v>
      </c>
      <c r="W67" s="188"/>
      <c r="X67" s="188"/>
      <c r="Y67" s="189"/>
      <c r="Z67" s="174">
        <v>276.29000000000002</v>
      </c>
      <c r="AA67" s="175"/>
    </row>
    <row r="68" spans="1:27" ht="10.35" customHeight="1" x14ac:dyDescent="0.2">
      <c r="A68" s="176">
        <v>47049</v>
      </c>
      <c r="B68" s="177"/>
      <c r="C68" s="178"/>
      <c r="D68" s="143" t="s">
        <v>54</v>
      </c>
      <c r="E68" s="144"/>
      <c r="F68" s="144"/>
      <c r="G68" s="144"/>
      <c r="H68" s="144"/>
      <c r="I68" s="144"/>
      <c r="J68" s="145"/>
      <c r="K68" s="179">
        <v>27.21</v>
      </c>
      <c r="L68" s="180"/>
      <c r="M68" s="181" t="s">
        <v>24</v>
      </c>
      <c r="N68" s="182"/>
      <c r="O68" s="183"/>
      <c r="P68" s="184">
        <v>193.65600000000001</v>
      </c>
      <c r="Q68" s="185"/>
      <c r="R68" s="185"/>
      <c r="S68" s="185"/>
      <c r="T68" s="185"/>
      <c r="U68" s="186"/>
      <c r="V68" s="187">
        <v>1.78</v>
      </c>
      <c r="W68" s="188"/>
      <c r="X68" s="188"/>
      <c r="Y68" s="189"/>
      <c r="Z68" s="174">
        <v>344.7</v>
      </c>
      <c r="AA68" s="175"/>
    </row>
    <row r="69" spans="1:27" ht="10.9" customHeight="1" x14ac:dyDescent="0.2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</row>
    <row r="70" spans="1:27" ht="10.35" customHeight="1" x14ac:dyDescent="0.2">
      <c r="A70" s="198"/>
      <c r="B70" s="199"/>
      <c r="C70" s="200"/>
      <c r="D70" s="198" t="s">
        <v>108</v>
      </c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0"/>
    </row>
    <row r="71" spans="1:27" ht="10.35" customHeight="1" x14ac:dyDescent="0.2">
      <c r="A71" s="176">
        <v>45030</v>
      </c>
      <c r="B71" s="177"/>
      <c r="C71" s="178"/>
      <c r="D71" s="143" t="s">
        <v>61</v>
      </c>
      <c r="E71" s="144"/>
      <c r="F71" s="144"/>
      <c r="G71" s="144"/>
      <c r="H71" s="144"/>
      <c r="I71" s="144"/>
      <c r="J71" s="145"/>
      <c r="K71" s="179">
        <v>27.21</v>
      </c>
      <c r="L71" s="180"/>
      <c r="M71" s="181" t="s">
        <v>21</v>
      </c>
      <c r="N71" s="182"/>
      <c r="O71" s="183"/>
      <c r="P71" s="184">
        <v>102.515</v>
      </c>
      <c r="Q71" s="185"/>
      <c r="R71" s="185"/>
      <c r="S71" s="185"/>
      <c r="T71" s="185"/>
      <c r="U71" s="186"/>
      <c r="V71" s="174">
        <v>209.6</v>
      </c>
      <c r="W71" s="201"/>
      <c r="X71" s="201"/>
      <c r="Y71" s="175"/>
      <c r="Z71" s="196">
        <v>21487.14</v>
      </c>
      <c r="AA71" s="197"/>
    </row>
    <row r="72" spans="1:27" ht="10.35" customHeight="1" x14ac:dyDescent="0.2">
      <c r="A72" s="176">
        <v>41294</v>
      </c>
      <c r="B72" s="177"/>
      <c r="C72" s="178"/>
      <c r="D72" s="143" t="s">
        <v>47</v>
      </c>
      <c r="E72" s="144"/>
      <c r="F72" s="144"/>
      <c r="G72" s="144"/>
      <c r="H72" s="144"/>
      <c r="I72" s="144"/>
      <c r="J72" s="145"/>
      <c r="K72" s="179">
        <v>27.21</v>
      </c>
      <c r="L72" s="180"/>
      <c r="M72" s="181" t="s">
        <v>21</v>
      </c>
      <c r="N72" s="182"/>
      <c r="O72" s="183"/>
      <c r="P72" s="192">
        <v>34.170999999999999</v>
      </c>
      <c r="Q72" s="193"/>
      <c r="R72" s="193"/>
      <c r="S72" s="193"/>
      <c r="T72" s="193"/>
      <c r="U72" s="194"/>
      <c r="V72" s="174">
        <v>162.62</v>
      </c>
      <c r="W72" s="201"/>
      <c r="X72" s="201"/>
      <c r="Y72" s="175"/>
      <c r="Z72" s="190">
        <v>5556.88</v>
      </c>
      <c r="AA72" s="191"/>
    </row>
    <row r="73" spans="1:27" ht="10.35" customHeight="1" x14ac:dyDescent="0.2">
      <c r="A73" s="176">
        <v>45050</v>
      </c>
      <c r="B73" s="177"/>
      <c r="C73" s="178"/>
      <c r="D73" s="143" t="s">
        <v>55</v>
      </c>
      <c r="E73" s="144"/>
      <c r="F73" s="144"/>
      <c r="G73" s="144"/>
      <c r="H73" s="144"/>
      <c r="I73" s="144"/>
      <c r="J73" s="145"/>
      <c r="K73" s="179">
        <v>27.21</v>
      </c>
      <c r="L73" s="180"/>
      <c r="M73" s="181" t="s">
        <v>21</v>
      </c>
      <c r="N73" s="182"/>
      <c r="O73" s="183"/>
      <c r="P73" s="192">
        <v>17.991</v>
      </c>
      <c r="Q73" s="193"/>
      <c r="R73" s="193"/>
      <c r="S73" s="193"/>
      <c r="T73" s="193"/>
      <c r="U73" s="194"/>
      <c r="V73" s="174">
        <v>573.29</v>
      </c>
      <c r="W73" s="201"/>
      <c r="X73" s="201"/>
      <c r="Y73" s="175"/>
      <c r="Z73" s="196">
        <v>10314.06</v>
      </c>
      <c r="AA73" s="197"/>
    </row>
    <row r="74" spans="1:27" ht="30.75" customHeight="1" x14ac:dyDescent="0.2">
      <c r="A74" s="176">
        <v>45145</v>
      </c>
      <c r="B74" s="177"/>
      <c r="C74" s="178"/>
      <c r="D74" s="143" t="s">
        <v>56</v>
      </c>
      <c r="E74" s="144"/>
      <c r="F74" s="144"/>
      <c r="G74" s="144"/>
      <c r="H74" s="144"/>
      <c r="I74" s="144"/>
      <c r="J74" s="145"/>
      <c r="K74" s="179">
        <v>27.21</v>
      </c>
      <c r="L74" s="180"/>
      <c r="M74" s="181" t="s">
        <v>20</v>
      </c>
      <c r="N74" s="182"/>
      <c r="O74" s="183"/>
      <c r="P74" s="184">
        <v>363.40199999999999</v>
      </c>
      <c r="Q74" s="185"/>
      <c r="R74" s="185"/>
      <c r="S74" s="185"/>
      <c r="T74" s="185"/>
      <c r="U74" s="186"/>
      <c r="V74" s="174">
        <v>107.04</v>
      </c>
      <c r="W74" s="201"/>
      <c r="X74" s="201"/>
      <c r="Y74" s="175"/>
      <c r="Z74" s="196">
        <v>38898.550000000003</v>
      </c>
      <c r="AA74" s="197"/>
    </row>
    <row r="75" spans="1:27" ht="10.35" customHeight="1" x14ac:dyDescent="0.2">
      <c r="A75" s="176">
        <v>45166</v>
      </c>
      <c r="B75" s="177"/>
      <c r="C75" s="178"/>
      <c r="D75" s="143" t="s">
        <v>107</v>
      </c>
      <c r="E75" s="144"/>
      <c r="F75" s="144"/>
      <c r="G75" s="144"/>
      <c r="H75" s="144"/>
      <c r="I75" s="144"/>
      <c r="J75" s="145"/>
      <c r="K75" s="179">
        <v>27.21</v>
      </c>
      <c r="L75" s="180"/>
      <c r="M75" s="181" t="s">
        <v>21</v>
      </c>
      <c r="N75" s="182"/>
      <c r="O75" s="183"/>
      <c r="P75" s="184">
        <v>188.44300000000001</v>
      </c>
      <c r="Q75" s="185"/>
      <c r="R75" s="185"/>
      <c r="S75" s="185"/>
      <c r="T75" s="185"/>
      <c r="U75" s="186"/>
      <c r="V75" s="174">
        <v>657.26</v>
      </c>
      <c r="W75" s="201"/>
      <c r="X75" s="201"/>
      <c r="Y75" s="175"/>
      <c r="Z75" s="206">
        <v>123856.04</v>
      </c>
      <c r="AA75" s="207"/>
    </row>
    <row r="76" spans="1:27" ht="20.45" customHeight="1" x14ac:dyDescent="0.2">
      <c r="A76" s="176">
        <v>45155</v>
      </c>
      <c r="B76" s="177"/>
      <c r="C76" s="178"/>
      <c r="D76" s="143" t="s">
        <v>48</v>
      </c>
      <c r="E76" s="144"/>
      <c r="F76" s="144"/>
      <c r="G76" s="144"/>
      <c r="H76" s="144"/>
      <c r="I76" s="144"/>
      <c r="J76" s="145"/>
      <c r="K76" s="179">
        <v>27.21</v>
      </c>
      <c r="L76" s="180"/>
      <c r="M76" s="181" t="s">
        <v>49</v>
      </c>
      <c r="N76" s="182"/>
      <c r="O76" s="183"/>
      <c r="P76" s="208">
        <v>11975.273999999999</v>
      </c>
      <c r="Q76" s="209"/>
      <c r="R76" s="209"/>
      <c r="S76" s="209"/>
      <c r="T76" s="209"/>
      <c r="U76" s="210"/>
      <c r="V76" s="179">
        <v>16.32</v>
      </c>
      <c r="W76" s="195"/>
      <c r="X76" s="195"/>
      <c r="Y76" s="180"/>
      <c r="Z76" s="206">
        <v>195436.47</v>
      </c>
      <c r="AA76" s="207"/>
    </row>
    <row r="77" spans="1:27" ht="10.35" customHeight="1" x14ac:dyDescent="0.2">
      <c r="A77" s="176">
        <v>45140</v>
      </c>
      <c r="B77" s="177"/>
      <c r="C77" s="178"/>
      <c r="D77" s="143" t="s">
        <v>50</v>
      </c>
      <c r="E77" s="144"/>
      <c r="F77" s="144"/>
      <c r="G77" s="144"/>
      <c r="H77" s="144"/>
      <c r="I77" s="144"/>
      <c r="J77" s="145"/>
      <c r="K77" s="179">
        <v>27.21</v>
      </c>
      <c r="L77" s="180"/>
      <c r="M77" s="181" t="s">
        <v>21</v>
      </c>
      <c r="N77" s="182"/>
      <c r="O77" s="183"/>
      <c r="P77" s="184">
        <v>273</v>
      </c>
      <c r="Q77" s="185"/>
      <c r="R77" s="185"/>
      <c r="S77" s="185"/>
      <c r="T77" s="185"/>
      <c r="U77" s="186"/>
      <c r="V77" s="179">
        <v>75.709999999999994</v>
      </c>
      <c r="W77" s="195"/>
      <c r="X77" s="195"/>
      <c r="Y77" s="180"/>
      <c r="Z77" s="196">
        <v>20668.830000000002</v>
      </c>
      <c r="AA77" s="197"/>
    </row>
    <row r="78" spans="1:27" ht="10.35" customHeight="1" x14ac:dyDescent="0.2">
      <c r="A78" s="176">
        <v>40102</v>
      </c>
      <c r="B78" s="177"/>
      <c r="C78" s="178"/>
      <c r="D78" s="143" t="s">
        <v>79</v>
      </c>
      <c r="E78" s="144"/>
      <c r="F78" s="144"/>
      <c r="G78" s="144"/>
      <c r="H78" s="144"/>
      <c r="I78" s="144"/>
      <c r="J78" s="145"/>
      <c r="K78" s="179">
        <v>27.21</v>
      </c>
      <c r="L78" s="180"/>
      <c r="M78" s="181" t="s">
        <v>21</v>
      </c>
      <c r="N78" s="182"/>
      <c r="O78" s="183"/>
      <c r="P78" s="192">
        <v>51.975000000000001</v>
      </c>
      <c r="Q78" s="193"/>
      <c r="R78" s="193"/>
      <c r="S78" s="193"/>
      <c r="T78" s="193"/>
      <c r="U78" s="194"/>
      <c r="V78" s="187">
        <v>9.4600000000000009</v>
      </c>
      <c r="W78" s="188"/>
      <c r="X78" s="188"/>
      <c r="Y78" s="189"/>
      <c r="Z78" s="174">
        <v>491.68</v>
      </c>
      <c r="AA78" s="175"/>
    </row>
    <row r="79" spans="1:27" ht="20.45" customHeight="1" x14ac:dyDescent="0.2">
      <c r="A79" s="176">
        <v>40450</v>
      </c>
      <c r="B79" s="177"/>
      <c r="C79" s="178"/>
      <c r="D79" s="143" t="s">
        <v>25</v>
      </c>
      <c r="E79" s="144"/>
      <c r="F79" s="144"/>
      <c r="G79" s="144"/>
      <c r="H79" s="144"/>
      <c r="I79" s="144"/>
      <c r="J79" s="145"/>
      <c r="K79" s="179">
        <v>27.21</v>
      </c>
      <c r="L79" s="180"/>
      <c r="M79" s="181" t="s">
        <v>23</v>
      </c>
      <c r="N79" s="182"/>
      <c r="O79" s="183"/>
      <c r="P79" s="202">
        <v>7292.8050000000003</v>
      </c>
      <c r="Q79" s="203"/>
      <c r="R79" s="203"/>
      <c r="S79" s="203"/>
      <c r="T79" s="203"/>
      <c r="U79" s="204"/>
      <c r="V79" s="187">
        <v>0.91</v>
      </c>
      <c r="W79" s="188"/>
      <c r="X79" s="188"/>
      <c r="Y79" s="189"/>
      <c r="Z79" s="190">
        <v>6636.45</v>
      </c>
      <c r="AA79" s="191"/>
    </row>
    <row r="80" spans="1:27" ht="10.35" customHeight="1" x14ac:dyDescent="0.2">
      <c r="A80" s="176">
        <v>40455</v>
      </c>
      <c r="B80" s="177"/>
      <c r="C80" s="178"/>
      <c r="D80" s="143" t="s">
        <v>34</v>
      </c>
      <c r="E80" s="144"/>
      <c r="F80" s="144"/>
      <c r="G80" s="144"/>
      <c r="H80" s="144"/>
      <c r="I80" s="144"/>
      <c r="J80" s="145"/>
      <c r="K80" s="179">
        <v>27.21</v>
      </c>
      <c r="L80" s="180"/>
      <c r="M80" s="181" t="s">
        <v>22</v>
      </c>
      <c r="N80" s="182"/>
      <c r="O80" s="183"/>
      <c r="P80" s="208">
        <v>22280.596000000001</v>
      </c>
      <c r="Q80" s="209"/>
      <c r="R80" s="209"/>
      <c r="S80" s="209"/>
      <c r="T80" s="209"/>
      <c r="U80" s="210"/>
      <c r="V80" s="187">
        <v>1.5</v>
      </c>
      <c r="W80" s="188"/>
      <c r="X80" s="188"/>
      <c r="Y80" s="189"/>
      <c r="Z80" s="196">
        <v>33420.89</v>
      </c>
      <c r="AA80" s="197"/>
    </row>
    <row r="81" spans="1:27" ht="10.35" customHeight="1" x14ac:dyDescent="0.2">
      <c r="A81" s="176">
        <v>40453</v>
      </c>
      <c r="B81" s="177"/>
      <c r="C81" s="178"/>
      <c r="D81" s="143" t="s">
        <v>52</v>
      </c>
      <c r="E81" s="144"/>
      <c r="F81" s="144"/>
      <c r="G81" s="144"/>
      <c r="H81" s="144"/>
      <c r="I81" s="144"/>
      <c r="J81" s="145"/>
      <c r="K81" s="179">
        <v>27.21</v>
      </c>
      <c r="L81" s="180"/>
      <c r="M81" s="181" t="s">
        <v>24</v>
      </c>
      <c r="N81" s="182"/>
      <c r="O81" s="183"/>
      <c r="P81" s="184">
        <v>734.29100000000005</v>
      </c>
      <c r="Q81" s="185"/>
      <c r="R81" s="185"/>
      <c r="S81" s="185"/>
      <c r="T81" s="185"/>
      <c r="U81" s="186"/>
      <c r="V81" s="187">
        <v>0.91</v>
      </c>
      <c r="W81" s="188"/>
      <c r="X81" s="188"/>
      <c r="Y81" s="189"/>
      <c r="Z81" s="174">
        <v>668.2</v>
      </c>
      <c r="AA81" s="175"/>
    </row>
    <row r="82" spans="1:27" ht="10.35" customHeight="1" x14ac:dyDescent="0.2">
      <c r="A82" s="176">
        <v>40451</v>
      </c>
      <c r="B82" s="177"/>
      <c r="C82" s="178"/>
      <c r="D82" s="143" t="s">
        <v>51</v>
      </c>
      <c r="E82" s="144"/>
      <c r="F82" s="144"/>
      <c r="G82" s="144"/>
      <c r="H82" s="144"/>
      <c r="I82" s="144"/>
      <c r="J82" s="145"/>
      <c r="K82" s="179">
        <v>27.21</v>
      </c>
      <c r="L82" s="180"/>
      <c r="M82" s="181" t="s">
        <v>24</v>
      </c>
      <c r="N82" s="182"/>
      <c r="O82" s="183"/>
      <c r="P82" s="202">
        <v>1154.4159999999999</v>
      </c>
      <c r="Q82" s="203"/>
      <c r="R82" s="203"/>
      <c r="S82" s="203"/>
      <c r="T82" s="203"/>
      <c r="U82" s="204"/>
      <c r="V82" s="187">
        <v>0.91</v>
      </c>
      <c r="W82" s="188"/>
      <c r="X82" s="188"/>
      <c r="Y82" s="189"/>
      <c r="Z82" s="190">
        <v>1050.51</v>
      </c>
      <c r="AA82" s="191"/>
    </row>
    <row r="83" spans="1:27" ht="10.35" customHeight="1" x14ac:dyDescent="0.2">
      <c r="A83" s="176">
        <v>40449</v>
      </c>
      <c r="B83" s="177"/>
      <c r="C83" s="178"/>
      <c r="D83" s="143" t="s">
        <v>57</v>
      </c>
      <c r="E83" s="144"/>
      <c r="F83" s="144"/>
      <c r="G83" s="144"/>
      <c r="H83" s="144"/>
      <c r="I83" s="144"/>
      <c r="J83" s="145"/>
      <c r="K83" s="179">
        <v>27.21</v>
      </c>
      <c r="L83" s="180"/>
      <c r="M83" s="181" t="s">
        <v>24</v>
      </c>
      <c r="N83" s="182"/>
      <c r="O83" s="183"/>
      <c r="P83" s="202">
        <v>1088.6479999999999</v>
      </c>
      <c r="Q83" s="203"/>
      <c r="R83" s="203"/>
      <c r="S83" s="203"/>
      <c r="T83" s="203"/>
      <c r="U83" s="204"/>
      <c r="V83" s="187">
        <v>1.78</v>
      </c>
      <c r="W83" s="188"/>
      <c r="X83" s="188"/>
      <c r="Y83" s="189"/>
      <c r="Z83" s="190">
        <v>1937.79</v>
      </c>
      <c r="AA83" s="191"/>
    </row>
    <row r="84" spans="1:27" ht="10.35" customHeight="1" x14ac:dyDescent="0.2">
      <c r="A84" s="176">
        <v>47049</v>
      </c>
      <c r="B84" s="177"/>
      <c r="C84" s="178"/>
      <c r="D84" s="143" t="s">
        <v>54</v>
      </c>
      <c r="E84" s="144"/>
      <c r="F84" s="144"/>
      <c r="G84" s="144"/>
      <c r="H84" s="144"/>
      <c r="I84" s="144"/>
      <c r="J84" s="145"/>
      <c r="K84" s="179">
        <v>27.21</v>
      </c>
      <c r="L84" s="180"/>
      <c r="M84" s="181" t="s">
        <v>24</v>
      </c>
      <c r="N84" s="182"/>
      <c r="O84" s="183"/>
      <c r="P84" s="192">
        <v>96.192999999999998</v>
      </c>
      <c r="Q84" s="193"/>
      <c r="R84" s="193"/>
      <c r="S84" s="193"/>
      <c r="T84" s="193"/>
      <c r="U84" s="194"/>
      <c r="V84" s="187">
        <v>1.78</v>
      </c>
      <c r="W84" s="188"/>
      <c r="X84" s="188"/>
      <c r="Y84" s="189"/>
      <c r="Z84" s="174">
        <v>171.22</v>
      </c>
      <c r="AA84" s="175"/>
    </row>
    <row r="85" spans="1:27" ht="10.35" customHeight="1" x14ac:dyDescent="0.2">
      <c r="A85" s="176">
        <v>47050</v>
      </c>
      <c r="B85" s="177"/>
      <c r="C85" s="178"/>
      <c r="D85" s="143" t="s">
        <v>53</v>
      </c>
      <c r="E85" s="144"/>
      <c r="F85" s="144"/>
      <c r="G85" s="144"/>
      <c r="H85" s="144"/>
      <c r="I85" s="144"/>
      <c r="J85" s="145"/>
      <c r="K85" s="179">
        <v>27.21</v>
      </c>
      <c r="L85" s="180"/>
      <c r="M85" s="181" t="s">
        <v>24</v>
      </c>
      <c r="N85" s="182"/>
      <c r="O85" s="183"/>
      <c r="P85" s="184">
        <v>152.48500000000001</v>
      </c>
      <c r="Q85" s="185"/>
      <c r="R85" s="185"/>
      <c r="S85" s="185"/>
      <c r="T85" s="185"/>
      <c r="U85" s="186"/>
      <c r="V85" s="187">
        <v>1.78</v>
      </c>
      <c r="W85" s="188"/>
      <c r="X85" s="188"/>
      <c r="Y85" s="189"/>
      <c r="Z85" s="174">
        <v>271.42</v>
      </c>
      <c r="AA85" s="175"/>
    </row>
    <row r="86" spans="1:27" ht="10.9" customHeight="1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</row>
    <row r="87" spans="1:27" ht="10.35" customHeight="1" x14ac:dyDescent="0.2">
      <c r="A87" s="198"/>
      <c r="B87" s="199"/>
      <c r="C87" s="200"/>
      <c r="D87" s="198" t="s">
        <v>58</v>
      </c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0"/>
    </row>
    <row r="88" spans="1:27" ht="10.35" customHeight="1" x14ac:dyDescent="0.2">
      <c r="A88" s="176">
        <v>45410</v>
      </c>
      <c r="B88" s="177"/>
      <c r="C88" s="178"/>
      <c r="D88" s="143" t="s">
        <v>59</v>
      </c>
      <c r="E88" s="144"/>
      <c r="F88" s="144"/>
      <c r="G88" s="144"/>
      <c r="H88" s="144"/>
      <c r="I88" s="144"/>
      <c r="J88" s="145"/>
      <c r="K88" s="179">
        <v>27.21</v>
      </c>
      <c r="L88" s="180"/>
      <c r="M88" s="181" t="s">
        <v>21</v>
      </c>
      <c r="N88" s="182"/>
      <c r="O88" s="183"/>
      <c r="P88" s="192">
        <v>42.883000000000003</v>
      </c>
      <c r="Q88" s="193"/>
      <c r="R88" s="193"/>
      <c r="S88" s="193"/>
      <c r="T88" s="193"/>
      <c r="U88" s="194"/>
      <c r="V88" s="179">
        <v>15.92</v>
      </c>
      <c r="W88" s="195"/>
      <c r="X88" s="195"/>
      <c r="Y88" s="180"/>
      <c r="Z88" s="174">
        <v>682.69</v>
      </c>
      <c r="AA88" s="175"/>
    </row>
    <row r="89" spans="1:27" ht="10.35" customHeight="1" x14ac:dyDescent="0.2">
      <c r="A89" s="176">
        <v>40145</v>
      </c>
      <c r="B89" s="177"/>
      <c r="C89" s="178"/>
      <c r="D89" s="143" t="s">
        <v>45</v>
      </c>
      <c r="E89" s="144"/>
      <c r="F89" s="144"/>
      <c r="G89" s="144"/>
      <c r="H89" s="144"/>
      <c r="I89" s="144"/>
      <c r="J89" s="145"/>
      <c r="K89" s="179">
        <v>27.21</v>
      </c>
      <c r="L89" s="180"/>
      <c r="M89" s="181" t="s">
        <v>21</v>
      </c>
      <c r="N89" s="182"/>
      <c r="O89" s="183"/>
      <c r="P89" s="192">
        <v>42.883000000000003</v>
      </c>
      <c r="Q89" s="193"/>
      <c r="R89" s="193"/>
      <c r="S89" s="193"/>
      <c r="T89" s="193"/>
      <c r="U89" s="194"/>
      <c r="V89" s="187">
        <v>2.58</v>
      </c>
      <c r="W89" s="188"/>
      <c r="X89" s="188"/>
      <c r="Y89" s="189"/>
      <c r="Z89" s="174">
        <v>110.63</v>
      </c>
      <c r="AA89" s="175"/>
    </row>
    <row r="90" spans="1:27" ht="10.35" customHeight="1" x14ac:dyDescent="0.2">
      <c r="A90" s="176">
        <v>41293</v>
      </c>
      <c r="B90" s="177"/>
      <c r="C90" s="178"/>
      <c r="D90" s="143" t="s">
        <v>60</v>
      </c>
      <c r="E90" s="144"/>
      <c r="F90" s="144"/>
      <c r="G90" s="144"/>
      <c r="H90" s="144"/>
      <c r="I90" s="144"/>
      <c r="J90" s="145"/>
      <c r="K90" s="179">
        <v>27.21</v>
      </c>
      <c r="L90" s="180"/>
      <c r="M90" s="181" t="s">
        <v>20</v>
      </c>
      <c r="N90" s="182"/>
      <c r="O90" s="183"/>
      <c r="P90" s="184">
        <v>214.417</v>
      </c>
      <c r="Q90" s="185"/>
      <c r="R90" s="185"/>
      <c r="S90" s="185"/>
      <c r="T90" s="185"/>
      <c r="U90" s="186"/>
      <c r="V90" s="187">
        <v>6.56</v>
      </c>
      <c r="W90" s="188"/>
      <c r="X90" s="188"/>
      <c r="Y90" s="189"/>
      <c r="Z90" s="190">
        <v>1406.57</v>
      </c>
      <c r="AA90" s="191"/>
    </row>
    <row r="91" spans="1:27" ht="10.35" customHeight="1" x14ac:dyDescent="0.2">
      <c r="A91" s="176">
        <v>45030</v>
      </c>
      <c r="B91" s="177"/>
      <c r="C91" s="178"/>
      <c r="D91" s="143" t="s">
        <v>61</v>
      </c>
      <c r="E91" s="144"/>
      <c r="F91" s="144"/>
      <c r="G91" s="144"/>
      <c r="H91" s="144"/>
      <c r="I91" s="144"/>
      <c r="J91" s="145"/>
      <c r="K91" s="179">
        <v>27.21</v>
      </c>
      <c r="L91" s="180"/>
      <c r="M91" s="181" t="s">
        <v>21</v>
      </c>
      <c r="N91" s="182"/>
      <c r="O91" s="183"/>
      <c r="P91" s="192">
        <v>76.739999999999995</v>
      </c>
      <c r="Q91" s="193"/>
      <c r="R91" s="193"/>
      <c r="S91" s="193"/>
      <c r="T91" s="193"/>
      <c r="U91" s="194"/>
      <c r="V91" s="174">
        <v>209.6</v>
      </c>
      <c r="W91" s="201"/>
      <c r="X91" s="201"/>
      <c r="Y91" s="175"/>
      <c r="Z91" s="196">
        <v>16084.7</v>
      </c>
      <c r="AA91" s="197"/>
    </row>
    <row r="92" spans="1:27" ht="10.35" customHeight="1" x14ac:dyDescent="0.2">
      <c r="A92" s="176">
        <v>41294</v>
      </c>
      <c r="B92" s="177"/>
      <c r="C92" s="178"/>
      <c r="D92" s="143" t="s">
        <v>47</v>
      </c>
      <c r="E92" s="144"/>
      <c r="F92" s="144"/>
      <c r="G92" s="144"/>
      <c r="H92" s="144"/>
      <c r="I92" s="144"/>
      <c r="J92" s="145"/>
      <c r="K92" s="179">
        <v>27.21</v>
      </c>
      <c r="L92" s="180"/>
      <c r="M92" s="181" t="s">
        <v>21</v>
      </c>
      <c r="N92" s="182"/>
      <c r="O92" s="183"/>
      <c r="P92" s="192">
        <v>19.597000000000001</v>
      </c>
      <c r="Q92" s="193"/>
      <c r="R92" s="193"/>
      <c r="S92" s="193"/>
      <c r="T92" s="193"/>
      <c r="U92" s="194"/>
      <c r="V92" s="174">
        <v>162.62</v>
      </c>
      <c r="W92" s="201"/>
      <c r="X92" s="201"/>
      <c r="Y92" s="175"/>
      <c r="Z92" s="190">
        <v>3186.86</v>
      </c>
      <c r="AA92" s="191"/>
    </row>
    <row r="93" spans="1:27" ht="30.75" customHeight="1" x14ac:dyDescent="0.2">
      <c r="A93" s="176">
        <v>45145</v>
      </c>
      <c r="B93" s="177"/>
      <c r="C93" s="178"/>
      <c r="D93" s="143" t="s">
        <v>56</v>
      </c>
      <c r="E93" s="144"/>
      <c r="F93" s="144"/>
      <c r="G93" s="144"/>
      <c r="H93" s="144"/>
      <c r="I93" s="144"/>
      <c r="J93" s="145"/>
      <c r="K93" s="179">
        <v>27.21</v>
      </c>
      <c r="L93" s="180"/>
      <c r="M93" s="181" t="s">
        <v>20</v>
      </c>
      <c r="N93" s="182"/>
      <c r="O93" s="183"/>
      <c r="P93" s="192">
        <v>76.037999999999997</v>
      </c>
      <c r="Q93" s="193"/>
      <c r="R93" s="193"/>
      <c r="S93" s="193"/>
      <c r="T93" s="193"/>
      <c r="U93" s="194"/>
      <c r="V93" s="174">
        <v>107.04</v>
      </c>
      <c r="W93" s="201"/>
      <c r="X93" s="201"/>
      <c r="Y93" s="175"/>
      <c r="Z93" s="190">
        <v>8139.1</v>
      </c>
      <c r="AA93" s="191"/>
    </row>
    <row r="94" spans="1:27" ht="10.35" customHeight="1" x14ac:dyDescent="0.2">
      <c r="A94" s="176">
        <v>45160</v>
      </c>
      <c r="B94" s="177"/>
      <c r="C94" s="178"/>
      <c r="D94" s="143" t="s">
        <v>109</v>
      </c>
      <c r="E94" s="144"/>
      <c r="F94" s="144"/>
      <c r="G94" s="144"/>
      <c r="H94" s="144"/>
      <c r="I94" s="144"/>
      <c r="J94" s="145"/>
      <c r="K94" s="179">
        <v>27.21</v>
      </c>
      <c r="L94" s="180"/>
      <c r="M94" s="181" t="s">
        <v>21</v>
      </c>
      <c r="N94" s="182"/>
      <c r="O94" s="183"/>
      <c r="P94" s="192">
        <v>36.405000000000001</v>
      </c>
      <c r="Q94" s="193"/>
      <c r="R94" s="193"/>
      <c r="S94" s="193"/>
      <c r="T94" s="193"/>
      <c r="U94" s="194"/>
      <c r="V94" s="174">
        <v>602.84</v>
      </c>
      <c r="W94" s="201"/>
      <c r="X94" s="201"/>
      <c r="Y94" s="175"/>
      <c r="Z94" s="196">
        <v>21946.39</v>
      </c>
      <c r="AA94" s="197"/>
    </row>
    <row r="95" spans="1:27" ht="10.35" customHeight="1" x14ac:dyDescent="0.2">
      <c r="A95" s="176">
        <v>40453</v>
      </c>
      <c r="B95" s="177"/>
      <c r="C95" s="178"/>
      <c r="D95" s="143" t="s">
        <v>52</v>
      </c>
      <c r="E95" s="144"/>
      <c r="F95" s="144"/>
      <c r="G95" s="144"/>
      <c r="H95" s="144"/>
      <c r="I95" s="144"/>
      <c r="J95" s="145"/>
      <c r="K95" s="179">
        <v>27.21</v>
      </c>
      <c r="L95" s="180"/>
      <c r="M95" s="181" t="s">
        <v>24</v>
      </c>
      <c r="N95" s="182"/>
      <c r="O95" s="183"/>
      <c r="P95" s="192">
        <v>93.262</v>
      </c>
      <c r="Q95" s="193"/>
      <c r="R95" s="193"/>
      <c r="S95" s="193"/>
      <c r="T95" s="193"/>
      <c r="U95" s="194"/>
      <c r="V95" s="187">
        <v>0.91</v>
      </c>
      <c r="W95" s="188"/>
      <c r="X95" s="188"/>
      <c r="Y95" s="189"/>
      <c r="Z95" s="179">
        <v>84.86</v>
      </c>
      <c r="AA95" s="180"/>
    </row>
    <row r="96" spans="1:27" ht="10.35" customHeight="1" x14ac:dyDescent="0.2">
      <c r="A96" s="176">
        <v>40455</v>
      </c>
      <c r="B96" s="177"/>
      <c r="C96" s="178"/>
      <c r="D96" s="143" t="s">
        <v>34</v>
      </c>
      <c r="E96" s="144"/>
      <c r="F96" s="144"/>
      <c r="G96" s="144"/>
      <c r="H96" s="144"/>
      <c r="I96" s="144"/>
      <c r="J96" s="145"/>
      <c r="K96" s="179">
        <v>27.21</v>
      </c>
      <c r="L96" s="180"/>
      <c r="M96" s="181" t="s">
        <v>22</v>
      </c>
      <c r="N96" s="182"/>
      <c r="O96" s="183"/>
      <c r="P96" s="202">
        <v>8198.2029999999995</v>
      </c>
      <c r="Q96" s="203"/>
      <c r="R96" s="203"/>
      <c r="S96" s="203"/>
      <c r="T96" s="203"/>
      <c r="U96" s="204"/>
      <c r="V96" s="187">
        <v>1.5</v>
      </c>
      <c r="W96" s="188"/>
      <c r="X96" s="188"/>
      <c r="Y96" s="189"/>
      <c r="Z96" s="196">
        <v>12297.3</v>
      </c>
      <c r="AA96" s="197"/>
    </row>
    <row r="97" spans="1:27" ht="20.45" customHeight="1" x14ac:dyDescent="0.2">
      <c r="A97" s="176">
        <v>40450</v>
      </c>
      <c r="B97" s="177"/>
      <c r="C97" s="178"/>
      <c r="D97" s="143" t="s">
        <v>25</v>
      </c>
      <c r="E97" s="144"/>
      <c r="F97" s="144"/>
      <c r="G97" s="144"/>
      <c r="H97" s="144"/>
      <c r="I97" s="144"/>
      <c r="J97" s="145"/>
      <c r="K97" s="179">
        <v>27.21</v>
      </c>
      <c r="L97" s="180"/>
      <c r="M97" s="181" t="s">
        <v>23</v>
      </c>
      <c r="N97" s="182"/>
      <c r="O97" s="183"/>
      <c r="P97" s="202">
        <v>1130.346</v>
      </c>
      <c r="Q97" s="203"/>
      <c r="R97" s="203"/>
      <c r="S97" s="203"/>
      <c r="T97" s="203"/>
      <c r="U97" s="204"/>
      <c r="V97" s="187">
        <v>0.91</v>
      </c>
      <c r="W97" s="188"/>
      <c r="X97" s="188"/>
      <c r="Y97" s="189"/>
      <c r="Z97" s="190">
        <v>1028.6099999999999</v>
      </c>
      <c r="AA97" s="191"/>
    </row>
    <row r="98" spans="1:27" ht="10.35" customHeight="1" x14ac:dyDescent="0.2">
      <c r="A98" s="176">
        <v>47049</v>
      </c>
      <c r="B98" s="177"/>
      <c r="C98" s="178"/>
      <c r="D98" s="143" t="s">
        <v>54</v>
      </c>
      <c r="E98" s="144"/>
      <c r="F98" s="144"/>
      <c r="G98" s="144"/>
      <c r="H98" s="144"/>
      <c r="I98" s="144"/>
      <c r="J98" s="145"/>
      <c r="K98" s="179">
        <v>27.21</v>
      </c>
      <c r="L98" s="180"/>
      <c r="M98" s="181" t="s">
        <v>24</v>
      </c>
      <c r="N98" s="182"/>
      <c r="O98" s="183"/>
      <c r="P98" s="202">
        <v>1317.2619999999999</v>
      </c>
      <c r="Q98" s="203"/>
      <c r="R98" s="203"/>
      <c r="S98" s="203"/>
      <c r="T98" s="203"/>
      <c r="U98" s="204"/>
      <c r="V98" s="187">
        <v>1.78</v>
      </c>
      <c r="W98" s="188"/>
      <c r="X98" s="188"/>
      <c r="Y98" s="189"/>
      <c r="Z98" s="190">
        <v>2344.7199999999998</v>
      </c>
      <c r="AA98" s="191"/>
    </row>
    <row r="99" spans="1:27" ht="10.35" customHeight="1" x14ac:dyDescent="0.2">
      <c r="A99" s="176">
        <v>40449</v>
      </c>
      <c r="B99" s="177"/>
      <c r="C99" s="178"/>
      <c r="D99" s="143" t="s">
        <v>57</v>
      </c>
      <c r="E99" s="144"/>
      <c r="F99" s="144"/>
      <c r="G99" s="144"/>
      <c r="H99" s="144"/>
      <c r="I99" s="144"/>
      <c r="J99" s="145"/>
      <c r="K99" s="179">
        <v>27.21</v>
      </c>
      <c r="L99" s="180"/>
      <c r="M99" s="181" t="s">
        <v>24</v>
      </c>
      <c r="N99" s="182"/>
      <c r="O99" s="183"/>
      <c r="P99" s="184">
        <v>168.73400000000001</v>
      </c>
      <c r="Q99" s="185"/>
      <c r="R99" s="185"/>
      <c r="S99" s="185"/>
      <c r="T99" s="185"/>
      <c r="U99" s="186"/>
      <c r="V99" s="187">
        <v>1.78</v>
      </c>
      <c r="W99" s="188"/>
      <c r="X99" s="188"/>
      <c r="Y99" s="189"/>
      <c r="Z99" s="174">
        <v>300.33999999999997</v>
      </c>
      <c r="AA99" s="175"/>
    </row>
    <row r="100" spans="1:27" ht="10.9" customHeight="1" x14ac:dyDescent="0.2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</row>
    <row r="101" spans="1:27" ht="10.35" customHeight="1" x14ac:dyDescent="0.2">
      <c r="A101" s="198"/>
      <c r="B101" s="199"/>
      <c r="C101" s="200"/>
      <c r="D101" s="198" t="s">
        <v>62</v>
      </c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0"/>
    </row>
    <row r="102" spans="1:27" ht="30.75" customHeight="1" x14ac:dyDescent="0.2">
      <c r="A102" s="176">
        <v>40001</v>
      </c>
      <c r="B102" s="177"/>
      <c r="C102" s="178"/>
      <c r="D102" s="143" t="s">
        <v>19</v>
      </c>
      <c r="E102" s="144"/>
      <c r="F102" s="144"/>
      <c r="G102" s="144"/>
      <c r="H102" s="144"/>
      <c r="I102" s="144"/>
      <c r="J102" s="145"/>
      <c r="K102" s="179">
        <v>27.21</v>
      </c>
      <c r="L102" s="180"/>
      <c r="M102" s="181" t="s">
        <v>20</v>
      </c>
      <c r="N102" s="182"/>
      <c r="O102" s="183"/>
      <c r="P102" s="184">
        <v>195</v>
      </c>
      <c r="Q102" s="185"/>
      <c r="R102" s="185"/>
      <c r="S102" s="185"/>
      <c r="T102" s="185"/>
      <c r="U102" s="186"/>
      <c r="V102" s="187">
        <v>0.69</v>
      </c>
      <c r="W102" s="188"/>
      <c r="X102" s="188"/>
      <c r="Y102" s="189"/>
      <c r="Z102" s="174">
        <v>134.55000000000001</v>
      </c>
      <c r="AA102" s="175"/>
    </row>
    <row r="103" spans="1:27" ht="10.35" customHeight="1" x14ac:dyDescent="0.2">
      <c r="A103" s="176">
        <v>40005</v>
      </c>
      <c r="B103" s="177"/>
      <c r="C103" s="178"/>
      <c r="D103" s="143" t="s">
        <v>42</v>
      </c>
      <c r="E103" s="144"/>
      <c r="F103" s="144"/>
      <c r="G103" s="144"/>
      <c r="H103" s="144"/>
      <c r="I103" s="144"/>
      <c r="J103" s="145"/>
      <c r="K103" s="179">
        <v>27.21</v>
      </c>
      <c r="L103" s="180"/>
      <c r="M103" s="181" t="s">
        <v>21</v>
      </c>
      <c r="N103" s="182"/>
      <c r="O103" s="183"/>
      <c r="P103" s="192">
        <v>39</v>
      </c>
      <c r="Q103" s="193"/>
      <c r="R103" s="193"/>
      <c r="S103" s="193"/>
      <c r="T103" s="193"/>
      <c r="U103" s="194"/>
      <c r="V103" s="187">
        <v>3.23</v>
      </c>
      <c r="W103" s="188"/>
      <c r="X103" s="188"/>
      <c r="Y103" s="189"/>
      <c r="Z103" s="174">
        <v>125.97</v>
      </c>
      <c r="AA103" s="175"/>
    </row>
    <row r="104" spans="1:27" ht="10.35" customHeight="1" x14ac:dyDescent="0.2">
      <c r="A104" s="176">
        <v>40006</v>
      </c>
      <c r="B104" s="177"/>
      <c r="C104" s="178"/>
      <c r="D104" s="143" t="s">
        <v>43</v>
      </c>
      <c r="E104" s="144"/>
      <c r="F104" s="144"/>
      <c r="G104" s="144"/>
      <c r="H104" s="144"/>
      <c r="I104" s="144"/>
      <c r="J104" s="145"/>
      <c r="K104" s="179">
        <v>27.21</v>
      </c>
      <c r="L104" s="180"/>
      <c r="M104" s="181" t="s">
        <v>22</v>
      </c>
      <c r="N104" s="182"/>
      <c r="O104" s="183"/>
      <c r="P104" s="184">
        <v>195</v>
      </c>
      <c r="Q104" s="185"/>
      <c r="R104" s="185"/>
      <c r="S104" s="185"/>
      <c r="T104" s="185"/>
      <c r="U104" s="186"/>
      <c r="V104" s="187">
        <v>2.77</v>
      </c>
      <c r="W104" s="188"/>
      <c r="X104" s="188"/>
      <c r="Y104" s="189"/>
      <c r="Z104" s="174">
        <v>540.15</v>
      </c>
      <c r="AA104" s="175"/>
    </row>
    <row r="105" spans="1:27" ht="10.35" customHeight="1" x14ac:dyDescent="0.2">
      <c r="A105" s="176">
        <v>40145</v>
      </c>
      <c r="B105" s="177"/>
      <c r="C105" s="178"/>
      <c r="D105" s="143" t="s">
        <v>45</v>
      </c>
      <c r="E105" s="144"/>
      <c r="F105" s="144"/>
      <c r="G105" s="144"/>
      <c r="H105" s="144"/>
      <c r="I105" s="144"/>
      <c r="J105" s="145"/>
      <c r="K105" s="179">
        <v>27.21</v>
      </c>
      <c r="L105" s="180"/>
      <c r="M105" s="181" t="s">
        <v>21</v>
      </c>
      <c r="N105" s="182"/>
      <c r="O105" s="183"/>
      <c r="P105" s="192">
        <v>39</v>
      </c>
      <c r="Q105" s="193"/>
      <c r="R105" s="193"/>
      <c r="S105" s="193"/>
      <c r="T105" s="193"/>
      <c r="U105" s="194"/>
      <c r="V105" s="187">
        <v>2.58</v>
      </c>
      <c r="W105" s="188"/>
      <c r="X105" s="188"/>
      <c r="Y105" s="189"/>
      <c r="Z105" s="174">
        <v>100.62</v>
      </c>
      <c r="AA105" s="175"/>
    </row>
    <row r="106" spans="1:27" ht="20.45" customHeight="1" x14ac:dyDescent="0.2">
      <c r="A106" s="176">
        <v>45465</v>
      </c>
      <c r="B106" s="177"/>
      <c r="C106" s="178"/>
      <c r="D106" s="143" t="s">
        <v>81</v>
      </c>
      <c r="E106" s="144"/>
      <c r="F106" s="144"/>
      <c r="G106" s="144"/>
      <c r="H106" s="144"/>
      <c r="I106" s="144"/>
      <c r="J106" s="145"/>
      <c r="K106" s="179">
        <v>27.21</v>
      </c>
      <c r="L106" s="180"/>
      <c r="M106" s="181" t="s">
        <v>64</v>
      </c>
      <c r="N106" s="182"/>
      <c r="O106" s="183"/>
      <c r="P106" s="192">
        <v>90</v>
      </c>
      <c r="Q106" s="193"/>
      <c r="R106" s="193"/>
      <c r="S106" s="193"/>
      <c r="T106" s="193"/>
      <c r="U106" s="194"/>
      <c r="V106" s="190">
        <v>2271.4899999999998</v>
      </c>
      <c r="W106" s="205"/>
      <c r="X106" s="205"/>
      <c r="Y106" s="191"/>
      <c r="Z106" s="206">
        <v>204434.1</v>
      </c>
      <c r="AA106" s="207"/>
    </row>
    <row r="107" spans="1:27" ht="20.45" customHeight="1" x14ac:dyDescent="0.2">
      <c r="A107" s="176">
        <v>40015</v>
      </c>
      <c r="B107" s="177"/>
      <c r="C107" s="178"/>
      <c r="D107" s="143" t="s">
        <v>95</v>
      </c>
      <c r="E107" s="144"/>
      <c r="F107" s="144"/>
      <c r="G107" s="144"/>
      <c r="H107" s="144"/>
      <c r="I107" s="144"/>
      <c r="J107" s="145"/>
      <c r="K107" s="179">
        <v>27.21</v>
      </c>
      <c r="L107" s="180"/>
      <c r="M107" s="181" t="s">
        <v>21</v>
      </c>
      <c r="N107" s="182"/>
      <c r="O107" s="183"/>
      <c r="P107" s="202">
        <v>1019.437</v>
      </c>
      <c r="Q107" s="203"/>
      <c r="R107" s="203"/>
      <c r="S107" s="203"/>
      <c r="T107" s="203"/>
      <c r="U107" s="204"/>
      <c r="V107" s="187">
        <v>9.0399999999999991</v>
      </c>
      <c r="W107" s="188"/>
      <c r="X107" s="188"/>
      <c r="Y107" s="189"/>
      <c r="Z107" s="190">
        <v>9215.7099999999991</v>
      </c>
      <c r="AA107" s="191"/>
    </row>
    <row r="108" spans="1:27" ht="10.35" customHeight="1" x14ac:dyDescent="0.2">
      <c r="A108" s="176">
        <v>40315</v>
      </c>
      <c r="B108" s="177"/>
      <c r="C108" s="178"/>
      <c r="D108" s="143" t="s">
        <v>65</v>
      </c>
      <c r="E108" s="144"/>
      <c r="F108" s="144"/>
      <c r="G108" s="144"/>
      <c r="H108" s="144"/>
      <c r="I108" s="144"/>
      <c r="J108" s="145"/>
      <c r="K108" s="179">
        <v>27.21</v>
      </c>
      <c r="L108" s="180"/>
      <c r="M108" s="181" t="s">
        <v>21</v>
      </c>
      <c r="N108" s="182"/>
      <c r="O108" s="183"/>
      <c r="P108" s="192">
        <v>48.75</v>
      </c>
      <c r="Q108" s="193"/>
      <c r="R108" s="193"/>
      <c r="S108" s="193"/>
      <c r="T108" s="193"/>
      <c r="U108" s="194"/>
      <c r="V108" s="187">
        <v>5.45</v>
      </c>
      <c r="W108" s="188"/>
      <c r="X108" s="188"/>
      <c r="Y108" s="189"/>
      <c r="Z108" s="174">
        <v>265.68</v>
      </c>
      <c r="AA108" s="175"/>
    </row>
    <row r="109" spans="1:27" ht="10.35" customHeight="1" x14ac:dyDescent="0.2">
      <c r="A109" s="176">
        <v>40320</v>
      </c>
      <c r="B109" s="177"/>
      <c r="C109" s="178"/>
      <c r="D109" s="143" t="s">
        <v>44</v>
      </c>
      <c r="E109" s="144"/>
      <c r="F109" s="144"/>
      <c r="G109" s="144"/>
      <c r="H109" s="144"/>
      <c r="I109" s="144"/>
      <c r="J109" s="145"/>
      <c r="K109" s="179">
        <v>27.21</v>
      </c>
      <c r="L109" s="180"/>
      <c r="M109" s="181" t="s">
        <v>22</v>
      </c>
      <c r="N109" s="182"/>
      <c r="O109" s="183"/>
      <c r="P109" s="184">
        <v>487.5</v>
      </c>
      <c r="Q109" s="185"/>
      <c r="R109" s="185"/>
      <c r="S109" s="185"/>
      <c r="T109" s="185"/>
      <c r="U109" s="186"/>
      <c r="V109" s="187">
        <v>3.07</v>
      </c>
      <c r="W109" s="188"/>
      <c r="X109" s="188"/>
      <c r="Y109" s="189"/>
      <c r="Z109" s="190">
        <v>1496.62</v>
      </c>
      <c r="AA109" s="191"/>
    </row>
    <row r="110" spans="1:27" ht="10.35" customHeight="1" x14ac:dyDescent="0.2">
      <c r="A110" s="176">
        <v>40120</v>
      </c>
      <c r="B110" s="177"/>
      <c r="C110" s="178"/>
      <c r="D110" s="143" t="s">
        <v>46</v>
      </c>
      <c r="E110" s="144"/>
      <c r="F110" s="144"/>
      <c r="G110" s="144"/>
      <c r="H110" s="144"/>
      <c r="I110" s="144"/>
      <c r="J110" s="145"/>
      <c r="K110" s="179">
        <v>27.21</v>
      </c>
      <c r="L110" s="180"/>
      <c r="M110" s="181" t="s">
        <v>20</v>
      </c>
      <c r="N110" s="182"/>
      <c r="O110" s="183"/>
      <c r="P110" s="184">
        <v>509.71800000000002</v>
      </c>
      <c r="Q110" s="185"/>
      <c r="R110" s="185"/>
      <c r="S110" s="185"/>
      <c r="T110" s="185"/>
      <c r="U110" s="186"/>
      <c r="V110" s="187">
        <v>0.52</v>
      </c>
      <c r="W110" s="188"/>
      <c r="X110" s="188"/>
      <c r="Y110" s="189"/>
      <c r="Z110" s="174">
        <v>265.05</v>
      </c>
      <c r="AA110" s="175"/>
    </row>
    <row r="111" spans="1:27" ht="10.35" customHeight="1" x14ac:dyDescent="0.2">
      <c r="A111" s="176">
        <v>40130</v>
      </c>
      <c r="B111" s="177"/>
      <c r="C111" s="178"/>
      <c r="D111" s="143" t="s">
        <v>78</v>
      </c>
      <c r="E111" s="144"/>
      <c r="F111" s="144"/>
      <c r="G111" s="144"/>
      <c r="H111" s="144"/>
      <c r="I111" s="144"/>
      <c r="J111" s="145"/>
      <c r="K111" s="179">
        <v>27.21</v>
      </c>
      <c r="L111" s="180"/>
      <c r="M111" s="181" t="s">
        <v>20</v>
      </c>
      <c r="N111" s="182"/>
      <c r="O111" s="183"/>
      <c r="P111" s="184">
        <v>195</v>
      </c>
      <c r="Q111" s="185"/>
      <c r="R111" s="185"/>
      <c r="S111" s="185"/>
      <c r="T111" s="185"/>
      <c r="U111" s="186"/>
      <c r="V111" s="187">
        <v>0.53</v>
      </c>
      <c r="W111" s="188"/>
      <c r="X111" s="188"/>
      <c r="Y111" s="189"/>
      <c r="Z111" s="174">
        <v>103.35</v>
      </c>
      <c r="AA111" s="175"/>
    </row>
    <row r="112" spans="1:27" ht="10.35" customHeight="1" x14ac:dyDescent="0.2">
      <c r="A112" s="176">
        <v>40101</v>
      </c>
      <c r="B112" s="177"/>
      <c r="C112" s="178"/>
      <c r="D112" s="143" t="s">
        <v>63</v>
      </c>
      <c r="E112" s="144"/>
      <c r="F112" s="144"/>
      <c r="G112" s="144"/>
      <c r="H112" s="144"/>
      <c r="I112" s="144"/>
      <c r="J112" s="145"/>
      <c r="K112" s="179">
        <v>27.21</v>
      </c>
      <c r="L112" s="180"/>
      <c r="M112" s="181" t="s">
        <v>21</v>
      </c>
      <c r="N112" s="182"/>
      <c r="O112" s="183"/>
      <c r="P112" s="184">
        <v>526.5</v>
      </c>
      <c r="Q112" s="185"/>
      <c r="R112" s="185"/>
      <c r="S112" s="185"/>
      <c r="T112" s="185"/>
      <c r="U112" s="186"/>
      <c r="V112" s="187">
        <v>6.9</v>
      </c>
      <c r="W112" s="188"/>
      <c r="X112" s="188"/>
      <c r="Y112" s="189"/>
      <c r="Z112" s="190">
        <v>3632.85</v>
      </c>
      <c r="AA112" s="191"/>
    </row>
    <row r="113" spans="1:27" ht="10.35" customHeight="1" x14ac:dyDescent="0.2">
      <c r="A113" s="176">
        <v>40102</v>
      </c>
      <c r="B113" s="177"/>
      <c r="C113" s="178"/>
      <c r="D113" s="143" t="s">
        <v>79</v>
      </c>
      <c r="E113" s="144"/>
      <c r="F113" s="144"/>
      <c r="G113" s="144"/>
      <c r="H113" s="144"/>
      <c r="I113" s="144"/>
      <c r="J113" s="145"/>
      <c r="K113" s="179">
        <v>27.21</v>
      </c>
      <c r="L113" s="180"/>
      <c r="M113" s="181" t="s">
        <v>21</v>
      </c>
      <c r="N113" s="182"/>
      <c r="O113" s="183"/>
      <c r="P113" s="184">
        <v>328.05</v>
      </c>
      <c r="Q113" s="185"/>
      <c r="R113" s="185"/>
      <c r="S113" s="185"/>
      <c r="T113" s="185"/>
      <c r="U113" s="186"/>
      <c r="V113" s="187">
        <v>9.4600000000000009</v>
      </c>
      <c r="W113" s="188"/>
      <c r="X113" s="188"/>
      <c r="Y113" s="189"/>
      <c r="Z113" s="190">
        <v>3103.35</v>
      </c>
      <c r="AA113" s="191"/>
    </row>
    <row r="114" spans="1:27" ht="10.35" customHeight="1" x14ac:dyDescent="0.2">
      <c r="A114" s="176">
        <v>40454</v>
      </c>
      <c r="B114" s="177"/>
      <c r="C114" s="178"/>
      <c r="D114" s="143" t="s">
        <v>82</v>
      </c>
      <c r="E114" s="144"/>
      <c r="F114" s="144"/>
      <c r="G114" s="144"/>
      <c r="H114" s="144"/>
      <c r="I114" s="144"/>
      <c r="J114" s="145"/>
      <c r="K114" s="179">
        <v>27.21</v>
      </c>
      <c r="L114" s="180"/>
      <c r="M114" s="181" t="s">
        <v>24</v>
      </c>
      <c r="N114" s="182"/>
      <c r="O114" s="183"/>
      <c r="P114" s="208">
        <v>14506.34</v>
      </c>
      <c r="Q114" s="209"/>
      <c r="R114" s="209"/>
      <c r="S114" s="209"/>
      <c r="T114" s="209"/>
      <c r="U114" s="210"/>
      <c r="V114" s="187">
        <v>0.96</v>
      </c>
      <c r="W114" s="188"/>
      <c r="X114" s="188"/>
      <c r="Y114" s="189"/>
      <c r="Z114" s="196">
        <v>13926.08</v>
      </c>
      <c r="AA114" s="197"/>
    </row>
    <row r="115" spans="1:27" ht="10.35" customHeight="1" x14ac:dyDescent="0.2">
      <c r="A115" s="176">
        <v>40438</v>
      </c>
      <c r="B115" s="177"/>
      <c r="C115" s="178"/>
      <c r="D115" s="143" t="s">
        <v>83</v>
      </c>
      <c r="E115" s="144"/>
      <c r="F115" s="144"/>
      <c r="G115" s="144"/>
      <c r="H115" s="144"/>
      <c r="I115" s="144"/>
      <c r="J115" s="145"/>
      <c r="K115" s="179">
        <v>27.21</v>
      </c>
      <c r="L115" s="180"/>
      <c r="M115" s="181" t="s">
        <v>24</v>
      </c>
      <c r="N115" s="182"/>
      <c r="O115" s="183"/>
      <c r="P115" s="202">
        <v>1877.175</v>
      </c>
      <c r="Q115" s="203"/>
      <c r="R115" s="203"/>
      <c r="S115" s="203"/>
      <c r="T115" s="203"/>
      <c r="U115" s="204"/>
      <c r="V115" s="187">
        <v>1.86</v>
      </c>
      <c r="W115" s="188"/>
      <c r="X115" s="188"/>
      <c r="Y115" s="189"/>
      <c r="Z115" s="190">
        <v>3491.54</v>
      </c>
      <c r="AA115" s="191"/>
    </row>
    <row r="116" spans="1:27" ht="10.9" customHeight="1" x14ac:dyDescent="0.2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</row>
    <row r="117" spans="1:27" ht="10.35" customHeight="1" x14ac:dyDescent="0.2">
      <c r="A117" s="198"/>
      <c r="B117" s="199"/>
      <c r="C117" s="200"/>
      <c r="D117" s="198" t="s">
        <v>92</v>
      </c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0"/>
    </row>
    <row r="118" spans="1:27" ht="10.35" customHeight="1" x14ac:dyDescent="0.2">
      <c r="A118" s="176">
        <v>40850</v>
      </c>
      <c r="B118" s="177"/>
      <c r="C118" s="178"/>
      <c r="D118" s="143" t="s">
        <v>84</v>
      </c>
      <c r="E118" s="144"/>
      <c r="F118" s="144"/>
      <c r="G118" s="144"/>
      <c r="H118" s="144"/>
      <c r="I118" s="144"/>
      <c r="J118" s="145"/>
      <c r="K118" s="179">
        <v>27.21</v>
      </c>
      <c r="L118" s="180"/>
      <c r="M118" s="181" t="s">
        <v>20</v>
      </c>
      <c r="N118" s="182"/>
      <c r="O118" s="183"/>
      <c r="P118" s="192">
        <v>71.204999999999998</v>
      </c>
      <c r="Q118" s="193"/>
      <c r="R118" s="193"/>
      <c r="S118" s="193"/>
      <c r="T118" s="193"/>
      <c r="U118" s="194"/>
      <c r="V118" s="174">
        <v>441.45</v>
      </c>
      <c r="W118" s="201"/>
      <c r="X118" s="201"/>
      <c r="Y118" s="175"/>
      <c r="Z118" s="196">
        <v>31433.439999999999</v>
      </c>
      <c r="AA118" s="197"/>
    </row>
    <row r="119" spans="1:27" ht="10.9" customHeight="1" x14ac:dyDescent="0.2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</row>
    <row r="120" spans="1:27" ht="10.35" customHeight="1" x14ac:dyDescent="0.2">
      <c r="A120" s="198"/>
      <c r="B120" s="199"/>
      <c r="C120" s="200"/>
      <c r="D120" s="198" t="s">
        <v>66</v>
      </c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0"/>
    </row>
    <row r="121" spans="1:27" ht="10.35" customHeight="1" x14ac:dyDescent="0.2">
      <c r="A121" s="176">
        <v>42825</v>
      </c>
      <c r="B121" s="177"/>
      <c r="C121" s="178"/>
      <c r="D121" s="143" t="s">
        <v>67</v>
      </c>
      <c r="E121" s="144"/>
      <c r="F121" s="144"/>
      <c r="G121" s="144"/>
      <c r="H121" s="144"/>
      <c r="I121" s="144"/>
      <c r="J121" s="145"/>
      <c r="K121" s="179">
        <v>27.21</v>
      </c>
      <c r="L121" s="180"/>
      <c r="M121" s="181" t="s">
        <v>21</v>
      </c>
      <c r="N121" s="182"/>
      <c r="O121" s="183"/>
      <c r="P121" s="192">
        <v>38.805999999999997</v>
      </c>
      <c r="Q121" s="193"/>
      <c r="R121" s="193"/>
      <c r="S121" s="193"/>
      <c r="T121" s="193"/>
      <c r="U121" s="194"/>
      <c r="V121" s="174">
        <v>840.12</v>
      </c>
      <c r="W121" s="201"/>
      <c r="X121" s="201"/>
      <c r="Y121" s="175"/>
      <c r="Z121" s="196">
        <v>32601.69</v>
      </c>
      <c r="AA121" s="197"/>
    </row>
    <row r="122" spans="1:27" ht="10.35" customHeight="1" x14ac:dyDescent="0.2">
      <c r="A122" s="176">
        <v>40005</v>
      </c>
      <c r="B122" s="177"/>
      <c r="C122" s="178"/>
      <c r="D122" s="143" t="s">
        <v>42</v>
      </c>
      <c r="E122" s="144"/>
      <c r="F122" s="144"/>
      <c r="G122" s="144"/>
      <c r="H122" s="144"/>
      <c r="I122" s="144"/>
      <c r="J122" s="145"/>
      <c r="K122" s="179">
        <v>27.21</v>
      </c>
      <c r="L122" s="180"/>
      <c r="M122" s="181" t="s">
        <v>21</v>
      </c>
      <c r="N122" s="182"/>
      <c r="O122" s="183"/>
      <c r="P122" s="192">
        <v>38.805999999999997</v>
      </c>
      <c r="Q122" s="193"/>
      <c r="R122" s="193"/>
      <c r="S122" s="193"/>
      <c r="T122" s="193"/>
      <c r="U122" s="194"/>
      <c r="V122" s="187">
        <v>3.23</v>
      </c>
      <c r="W122" s="188"/>
      <c r="X122" s="188"/>
      <c r="Y122" s="189"/>
      <c r="Z122" s="174">
        <v>125.34</v>
      </c>
      <c r="AA122" s="175"/>
    </row>
    <row r="123" spans="1:27" ht="10.35" customHeight="1" x14ac:dyDescent="0.2">
      <c r="A123" s="176">
        <v>40006</v>
      </c>
      <c r="B123" s="177"/>
      <c r="C123" s="178"/>
      <c r="D123" s="143" t="s">
        <v>43</v>
      </c>
      <c r="E123" s="144"/>
      <c r="F123" s="144"/>
      <c r="G123" s="144"/>
      <c r="H123" s="144"/>
      <c r="I123" s="144"/>
      <c r="J123" s="145"/>
      <c r="K123" s="179">
        <v>27.21</v>
      </c>
      <c r="L123" s="180"/>
      <c r="M123" s="181" t="s">
        <v>22</v>
      </c>
      <c r="N123" s="182"/>
      <c r="O123" s="183"/>
      <c r="P123" s="184">
        <v>194.03</v>
      </c>
      <c r="Q123" s="185"/>
      <c r="R123" s="185"/>
      <c r="S123" s="185"/>
      <c r="T123" s="185"/>
      <c r="U123" s="186"/>
      <c r="V123" s="187">
        <v>2.77</v>
      </c>
      <c r="W123" s="188"/>
      <c r="X123" s="188"/>
      <c r="Y123" s="189"/>
      <c r="Z123" s="174">
        <v>537.46</v>
      </c>
      <c r="AA123" s="175"/>
    </row>
    <row r="124" spans="1:27" ht="10.35" customHeight="1" x14ac:dyDescent="0.2">
      <c r="A124" s="176">
        <v>40145</v>
      </c>
      <c r="B124" s="177"/>
      <c r="C124" s="178"/>
      <c r="D124" s="143" t="s">
        <v>45</v>
      </c>
      <c r="E124" s="144"/>
      <c r="F124" s="144"/>
      <c r="G124" s="144"/>
      <c r="H124" s="144"/>
      <c r="I124" s="144"/>
      <c r="J124" s="145"/>
      <c r="K124" s="179">
        <v>27.21</v>
      </c>
      <c r="L124" s="180"/>
      <c r="M124" s="181" t="s">
        <v>21</v>
      </c>
      <c r="N124" s="182"/>
      <c r="O124" s="183"/>
      <c r="P124" s="192">
        <v>38.805999999999997</v>
      </c>
      <c r="Q124" s="193"/>
      <c r="R124" s="193"/>
      <c r="S124" s="193"/>
      <c r="T124" s="193"/>
      <c r="U124" s="194"/>
      <c r="V124" s="187">
        <v>2.58</v>
      </c>
      <c r="W124" s="188"/>
      <c r="X124" s="188"/>
      <c r="Y124" s="189"/>
      <c r="Z124" s="174">
        <v>100.11</v>
      </c>
      <c r="AA124" s="175"/>
    </row>
    <row r="125" spans="1:27" ht="10.35" customHeight="1" x14ac:dyDescent="0.2">
      <c r="A125" s="176">
        <v>40870</v>
      </c>
      <c r="B125" s="177"/>
      <c r="C125" s="178"/>
      <c r="D125" s="143" t="s">
        <v>85</v>
      </c>
      <c r="E125" s="144"/>
      <c r="F125" s="144"/>
      <c r="G125" s="144"/>
      <c r="H125" s="144"/>
      <c r="I125" s="144"/>
      <c r="J125" s="145"/>
      <c r="K125" s="179">
        <v>27.21</v>
      </c>
      <c r="L125" s="180"/>
      <c r="M125" s="181" t="s">
        <v>20</v>
      </c>
      <c r="N125" s="182"/>
      <c r="O125" s="183"/>
      <c r="P125" s="184">
        <v>330</v>
      </c>
      <c r="Q125" s="185"/>
      <c r="R125" s="185"/>
      <c r="S125" s="185"/>
      <c r="T125" s="185"/>
      <c r="U125" s="186"/>
      <c r="V125" s="187">
        <v>7.84</v>
      </c>
      <c r="W125" s="188"/>
      <c r="X125" s="188"/>
      <c r="Y125" s="189"/>
      <c r="Z125" s="190">
        <v>2587.1999999999998</v>
      </c>
      <c r="AA125" s="191"/>
    </row>
    <row r="126" spans="1:27" ht="10.35" customHeight="1" x14ac:dyDescent="0.2">
      <c r="A126" s="176">
        <v>40805</v>
      </c>
      <c r="B126" s="177"/>
      <c r="C126" s="178"/>
      <c r="D126" s="143" t="s">
        <v>86</v>
      </c>
      <c r="E126" s="144"/>
      <c r="F126" s="144"/>
      <c r="G126" s="144"/>
      <c r="H126" s="144"/>
      <c r="I126" s="144"/>
      <c r="J126" s="145"/>
      <c r="K126" s="179">
        <v>27.21</v>
      </c>
      <c r="L126" s="180"/>
      <c r="M126" s="181" t="s">
        <v>87</v>
      </c>
      <c r="N126" s="182"/>
      <c r="O126" s="183"/>
      <c r="P126" s="192">
        <v>60</v>
      </c>
      <c r="Q126" s="193"/>
      <c r="R126" s="193"/>
      <c r="S126" s="193"/>
      <c r="T126" s="193"/>
      <c r="U126" s="194"/>
      <c r="V126" s="179">
        <v>16.350000000000001</v>
      </c>
      <c r="W126" s="195"/>
      <c r="X126" s="195"/>
      <c r="Y126" s="180"/>
      <c r="Z126" s="174">
        <v>981</v>
      </c>
      <c r="AA126" s="175"/>
    </row>
    <row r="127" spans="1:27" ht="10.35" customHeight="1" x14ac:dyDescent="0.2">
      <c r="A127" s="176">
        <v>40880</v>
      </c>
      <c r="B127" s="177"/>
      <c r="C127" s="178"/>
      <c r="D127" s="143" t="s">
        <v>88</v>
      </c>
      <c r="E127" s="144"/>
      <c r="F127" s="144"/>
      <c r="G127" s="144"/>
      <c r="H127" s="144"/>
      <c r="I127" s="144"/>
      <c r="J127" s="145"/>
      <c r="K127" s="179">
        <v>27.21</v>
      </c>
      <c r="L127" s="180"/>
      <c r="M127" s="181" t="s">
        <v>20</v>
      </c>
      <c r="N127" s="182"/>
      <c r="O127" s="183"/>
      <c r="P127" s="184">
        <v>330</v>
      </c>
      <c r="Q127" s="185"/>
      <c r="R127" s="185"/>
      <c r="S127" s="185"/>
      <c r="T127" s="185"/>
      <c r="U127" s="186"/>
      <c r="V127" s="187">
        <v>0.81</v>
      </c>
      <c r="W127" s="188"/>
      <c r="X127" s="188"/>
      <c r="Y127" s="189"/>
      <c r="Z127" s="174">
        <v>267.3</v>
      </c>
      <c r="AA127" s="175"/>
    </row>
    <row r="128" spans="1:27" ht="10.9" customHeight="1" x14ac:dyDescent="0.2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</row>
    <row r="129" spans="1:27" ht="10.35" customHeight="1" x14ac:dyDescent="0.2">
      <c r="A129" s="172" t="s">
        <v>26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49">
        <v>1341351.49</v>
      </c>
      <c r="Z129" s="150"/>
      <c r="AA129" s="151"/>
    </row>
    <row r="130" spans="1:27" ht="10.9" customHeight="1" x14ac:dyDescent="0.2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</row>
    <row r="131" spans="1:27" ht="10.9" customHeight="1" x14ac:dyDescent="0.2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</row>
    <row r="132" spans="1:27" ht="10.35" customHeight="1" x14ac:dyDescent="0.2">
      <c r="A132" s="165" t="s">
        <v>12</v>
      </c>
      <c r="B132" s="166"/>
      <c r="C132" s="167"/>
      <c r="D132" s="165" t="s">
        <v>13</v>
      </c>
      <c r="E132" s="166"/>
      <c r="F132" s="166"/>
      <c r="G132" s="166"/>
      <c r="H132" s="166"/>
      <c r="I132" s="166"/>
      <c r="J132" s="167"/>
      <c r="K132" s="168" t="s">
        <v>14</v>
      </c>
      <c r="L132" s="170"/>
      <c r="M132" s="211" t="s">
        <v>15</v>
      </c>
      <c r="N132" s="212"/>
      <c r="O132" s="213"/>
      <c r="P132" s="168" t="s">
        <v>16</v>
      </c>
      <c r="Q132" s="169"/>
      <c r="R132" s="169"/>
      <c r="S132" s="169"/>
      <c r="T132" s="169"/>
      <c r="U132" s="170"/>
      <c r="V132" s="168" t="s">
        <v>17</v>
      </c>
      <c r="W132" s="169"/>
      <c r="X132" s="169"/>
      <c r="Y132" s="170"/>
      <c r="Z132" s="168" t="s">
        <v>18</v>
      </c>
      <c r="AA132" s="170"/>
    </row>
    <row r="133" spans="1:27" ht="10.35" customHeight="1" x14ac:dyDescent="0.2">
      <c r="A133" s="198"/>
      <c r="B133" s="199"/>
      <c r="C133" s="200"/>
      <c r="D133" s="198" t="s">
        <v>130</v>
      </c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0"/>
    </row>
    <row r="134" spans="1:27" ht="10.9" customHeight="1" x14ac:dyDescent="0.2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</row>
    <row r="135" spans="1:27" ht="10.35" customHeight="1" x14ac:dyDescent="0.2">
      <c r="A135" s="198"/>
      <c r="B135" s="199"/>
      <c r="C135" s="200"/>
      <c r="D135" s="198" t="s">
        <v>91</v>
      </c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0"/>
    </row>
    <row r="136" spans="1:27" ht="30.75" customHeight="1" x14ac:dyDescent="0.2">
      <c r="A136" s="176">
        <v>40001</v>
      </c>
      <c r="B136" s="177"/>
      <c r="C136" s="178"/>
      <c r="D136" s="143" t="s">
        <v>19</v>
      </c>
      <c r="E136" s="144"/>
      <c r="F136" s="144"/>
      <c r="G136" s="144"/>
      <c r="H136" s="144"/>
      <c r="I136" s="144"/>
      <c r="J136" s="145"/>
      <c r="K136" s="179">
        <v>27.21</v>
      </c>
      <c r="L136" s="180"/>
      <c r="M136" s="181" t="s">
        <v>20</v>
      </c>
      <c r="N136" s="182"/>
      <c r="O136" s="183"/>
      <c r="P136" s="184">
        <v>244</v>
      </c>
      <c r="Q136" s="185"/>
      <c r="R136" s="185"/>
      <c r="S136" s="185"/>
      <c r="T136" s="185"/>
      <c r="U136" s="186"/>
      <c r="V136" s="187">
        <v>0.69</v>
      </c>
      <c r="W136" s="188"/>
      <c r="X136" s="188"/>
      <c r="Y136" s="189"/>
      <c r="Z136" s="174">
        <v>168.36</v>
      </c>
      <c r="AA136" s="175"/>
    </row>
    <row r="137" spans="1:27" ht="20.45" customHeight="1" x14ac:dyDescent="0.2">
      <c r="A137" s="176">
        <v>40003</v>
      </c>
      <c r="B137" s="177"/>
      <c r="C137" s="178"/>
      <c r="D137" s="143" t="s">
        <v>40</v>
      </c>
      <c r="E137" s="144"/>
      <c r="F137" s="144"/>
      <c r="G137" s="144"/>
      <c r="H137" s="144"/>
      <c r="I137" s="144"/>
      <c r="J137" s="145"/>
      <c r="K137" s="179">
        <v>27.21</v>
      </c>
      <c r="L137" s="180"/>
      <c r="M137" s="181" t="s">
        <v>28</v>
      </c>
      <c r="N137" s="182"/>
      <c r="O137" s="183"/>
      <c r="P137" s="192">
        <v>49</v>
      </c>
      <c r="Q137" s="193"/>
      <c r="R137" s="193"/>
      <c r="S137" s="193"/>
      <c r="T137" s="193"/>
      <c r="U137" s="194"/>
      <c r="V137" s="179">
        <v>51.74</v>
      </c>
      <c r="W137" s="195"/>
      <c r="X137" s="195"/>
      <c r="Y137" s="180"/>
      <c r="Z137" s="190">
        <v>2535.2600000000002</v>
      </c>
      <c r="AA137" s="191"/>
    </row>
    <row r="138" spans="1:27" ht="20.45" customHeight="1" x14ac:dyDescent="0.2">
      <c r="A138" s="176">
        <v>40004</v>
      </c>
      <c r="B138" s="177"/>
      <c r="C138" s="178"/>
      <c r="D138" s="143" t="s">
        <v>41</v>
      </c>
      <c r="E138" s="144"/>
      <c r="F138" s="144"/>
      <c r="G138" s="144"/>
      <c r="H138" s="144"/>
      <c r="I138" s="144"/>
      <c r="J138" s="145"/>
      <c r="K138" s="179">
        <v>27.21</v>
      </c>
      <c r="L138" s="180"/>
      <c r="M138" s="181" t="s">
        <v>28</v>
      </c>
      <c r="N138" s="182"/>
      <c r="O138" s="183"/>
      <c r="P138" s="192">
        <v>31</v>
      </c>
      <c r="Q138" s="193"/>
      <c r="R138" s="193"/>
      <c r="S138" s="193"/>
      <c r="T138" s="193"/>
      <c r="U138" s="194"/>
      <c r="V138" s="174">
        <v>129.38</v>
      </c>
      <c r="W138" s="201"/>
      <c r="X138" s="201"/>
      <c r="Y138" s="175"/>
      <c r="Z138" s="190">
        <v>4010.78</v>
      </c>
      <c r="AA138" s="191"/>
    </row>
    <row r="139" spans="1:27" ht="10.35" customHeight="1" x14ac:dyDescent="0.2">
      <c r="A139" s="176">
        <v>40005</v>
      </c>
      <c r="B139" s="177"/>
      <c r="C139" s="178"/>
      <c r="D139" s="143" t="s">
        <v>42</v>
      </c>
      <c r="E139" s="144"/>
      <c r="F139" s="144"/>
      <c r="G139" s="144"/>
      <c r="H139" s="144"/>
      <c r="I139" s="144"/>
      <c r="J139" s="145"/>
      <c r="K139" s="179">
        <v>27.21</v>
      </c>
      <c r="L139" s="180"/>
      <c r="M139" s="181" t="s">
        <v>21</v>
      </c>
      <c r="N139" s="182"/>
      <c r="O139" s="183"/>
      <c r="P139" s="192">
        <v>89.603999999999999</v>
      </c>
      <c r="Q139" s="193"/>
      <c r="R139" s="193"/>
      <c r="S139" s="193"/>
      <c r="T139" s="193"/>
      <c r="U139" s="194"/>
      <c r="V139" s="187">
        <v>3.23</v>
      </c>
      <c r="W139" s="188"/>
      <c r="X139" s="188"/>
      <c r="Y139" s="189"/>
      <c r="Z139" s="174">
        <v>289.42</v>
      </c>
      <c r="AA139" s="175"/>
    </row>
    <row r="140" spans="1:27" ht="10.35" customHeight="1" x14ac:dyDescent="0.2">
      <c r="A140" s="176">
        <v>40006</v>
      </c>
      <c r="B140" s="177"/>
      <c r="C140" s="178"/>
      <c r="D140" s="143" t="s">
        <v>43</v>
      </c>
      <c r="E140" s="144"/>
      <c r="F140" s="144"/>
      <c r="G140" s="144"/>
      <c r="H140" s="144"/>
      <c r="I140" s="144"/>
      <c r="J140" s="145"/>
      <c r="K140" s="179">
        <v>27.21</v>
      </c>
      <c r="L140" s="180"/>
      <c r="M140" s="181" t="s">
        <v>22</v>
      </c>
      <c r="N140" s="182"/>
      <c r="O140" s="183"/>
      <c r="P140" s="184">
        <v>448.02</v>
      </c>
      <c r="Q140" s="185"/>
      <c r="R140" s="185"/>
      <c r="S140" s="185"/>
      <c r="T140" s="185"/>
      <c r="U140" s="186"/>
      <c r="V140" s="187">
        <v>2.77</v>
      </c>
      <c r="W140" s="188"/>
      <c r="X140" s="188"/>
      <c r="Y140" s="189"/>
      <c r="Z140" s="190">
        <v>1241.01</v>
      </c>
      <c r="AA140" s="191"/>
    </row>
    <row r="141" spans="1:27" ht="20.45" customHeight="1" x14ac:dyDescent="0.2">
      <c r="A141" s="176">
        <v>40015</v>
      </c>
      <c r="B141" s="177"/>
      <c r="C141" s="178"/>
      <c r="D141" s="143" t="s">
        <v>95</v>
      </c>
      <c r="E141" s="144"/>
      <c r="F141" s="144"/>
      <c r="G141" s="144"/>
      <c r="H141" s="144"/>
      <c r="I141" s="144"/>
      <c r="J141" s="145"/>
      <c r="K141" s="179">
        <v>27.21</v>
      </c>
      <c r="L141" s="180"/>
      <c r="M141" s="181" t="s">
        <v>21</v>
      </c>
      <c r="N141" s="182"/>
      <c r="O141" s="183"/>
      <c r="P141" s="184">
        <v>760.875</v>
      </c>
      <c r="Q141" s="185"/>
      <c r="R141" s="185"/>
      <c r="S141" s="185"/>
      <c r="T141" s="185"/>
      <c r="U141" s="186"/>
      <c r="V141" s="187">
        <v>9.0399999999999991</v>
      </c>
      <c r="W141" s="188"/>
      <c r="X141" s="188"/>
      <c r="Y141" s="189"/>
      <c r="Z141" s="190">
        <v>6878.31</v>
      </c>
      <c r="AA141" s="191"/>
    </row>
    <row r="142" spans="1:27" ht="20.45" customHeight="1" x14ac:dyDescent="0.2">
      <c r="A142" s="176">
        <v>40085</v>
      </c>
      <c r="B142" s="177"/>
      <c r="C142" s="178"/>
      <c r="D142" s="143" t="s">
        <v>76</v>
      </c>
      <c r="E142" s="144"/>
      <c r="F142" s="144"/>
      <c r="G142" s="144"/>
      <c r="H142" s="144"/>
      <c r="I142" s="144"/>
      <c r="J142" s="145"/>
      <c r="K142" s="179">
        <v>27.21</v>
      </c>
      <c r="L142" s="180"/>
      <c r="M142" s="181" t="s">
        <v>21</v>
      </c>
      <c r="N142" s="182"/>
      <c r="O142" s="183"/>
      <c r="P142" s="184">
        <v>122</v>
      </c>
      <c r="Q142" s="185"/>
      <c r="R142" s="185"/>
      <c r="S142" s="185"/>
      <c r="T142" s="185"/>
      <c r="U142" s="186"/>
      <c r="V142" s="179">
        <v>27.35</v>
      </c>
      <c r="W142" s="195"/>
      <c r="X142" s="195"/>
      <c r="Y142" s="180"/>
      <c r="Z142" s="190">
        <v>3336.7</v>
      </c>
      <c r="AA142" s="191"/>
    </row>
    <row r="143" spans="1:27" ht="10.35" customHeight="1" x14ac:dyDescent="0.2">
      <c r="A143" s="176">
        <v>41295</v>
      </c>
      <c r="B143" s="177"/>
      <c r="C143" s="178"/>
      <c r="D143" s="143" t="s">
        <v>77</v>
      </c>
      <c r="E143" s="144"/>
      <c r="F143" s="144"/>
      <c r="G143" s="144"/>
      <c r="H143" s="144"/>
      <c r="I143" s="144"/>
      <c r="J143" s="145"/>
      <c r="K143" s="179">
        <v>27.21</v>
      </c>
      <c r="L143" s="180"/>
      <c r="M143" s="181" t="s">
        <v>21</v>
      </c>
      <c r="N143" s="182"/>
      <c r="O143" s="183"/>
      <c r="P143" s="184">
        <v>366</v>
      </c>
      <c r="Q143" s="185"/>
      <c r="R143" s="185"/>
      <c r="S143" s="185"/>
      <c r="T143" s="185"/>
      <c r="U143" s="186"/>
      <c r="V143" s="179">
        <v>10.46</v>
      </c>
      <c r="W143" s="195"/>
      <c r="X143" s="195"/>
      <c r="Y143" s="180"/>
      <c r="Z143" s="190">
        <v>3828.36</v>
      </c>
      <c r="AA143" s="191"/>
    </row>
    <row r="144" spans="1:27" ht="10.35" customHeight="1" x14ac:dyDescent="0.2">
      <c r="A144" s="176">
        <v>40145</v>
      </c>
      <c r="B144" s="177"/>
      <c r="C144" s="178"/>
      <c r="D144" s="143" t="s">
        <v>45</v>
      </c>
      <c r="E144" s="144"/>
      <c r="F144" s="144"/>
      <c r="G144" s="144"/>
      <c r="H144" s="144"/>
      <c r="I144" s="144"/>
      <c r="J144" s="145"/>
      <c r="K144" s="179">
        <v>27.21</v>
      </c>
      <c r="L144" s="180"/>
      <c r="M144" s="181" t="s">
        <v>21</v>
      </c>
      <c r="N144" s="182"/>
      <c r="O144" s="183"/>
      <c r="P144" s="184">
        <v>211.60400000000001</v>
      </c>
      <c r="Q144" s="185"/>
      <c r="R144" s="185"/>
      <c r="S144" s="185"/>
      <c r="T144" s="185"/>
      <c r="U144" s="186"/>
      <c r="V144" s="187">
        <v>2.58</v>
      </c>
      <c r="W144" s="188"/>
      <c r="X144" s="188"/>
      <c r="Y144" s="189"/>
      <c r="Z144" s="174">
        <v>545.92999999999995</v>
      </c>
      <c r="AA144" s="175"/>
    </row>
    <row r="145" spans="1:27" ht="10.35" customHeight="1" x14ac:dyDescent="0.2">
      <c r="A145" s="176">
        <v>40315</v>
      </c>
      <c r="B145" s="177"/>
      <c r="C145" s="178"/>
      <c r="D145" s="143" t="s">
        <v>65</v>
      </c>
      <c r="E145" s="144"/>
      <c r="F145" s="144"/>
      <c r="G145" s="144"/>
      <c r="H145" s="144"/>
      <c r="I145" s="144"/>
      <c r="J145" s="145"/>
      <c r="K145" s="179">
        <v>27.21</v>
      </c>
      <c r="L145" s="180"/>
      <c r="M145" s="181" t="s">
        <v>21</v>
      </c>
      <c r="N145" s="182"/>
      <c r="O145" s="183"/>
      <c r="P145" s="192">
        <v>61</v>
      </c>
      <c r="Q145" s="193"/>
      <c r="R145" s="193"/>
      <c r="S145" s="193"/>
      <c r="T145" s="193"/>
      <c r="U145" s="194"/>
      <c r="V145" s="187">
        <v>5.45</v>
      </c>
      <c r="W145" s="188"/>
      <c r="X145" s="188"/>
      <c r="Y145" s="189"/>
      <c r="Z145" s="174">
        <v>332.45</v>
      </c>
      <c r="AA145" s="175"/>
    </row>
    <row r="146" spans="1:27" ht="10.35" customHeight="1" x14ac:dyDescent="0.2">
      <c r="A146" s="176">
        <v>40320</v>
      </c>
      <c r="B146" s="177"/>
      <c r="C146" s="178"/>
      <c r="D146" s="143" t="s">
        <v>44</v>
      </c>
      <c r="E146" s="144"/>
      <c r="F146" s="144"/>
      <c r="G146" s="144"/>
      <c r="H146" s="144"/>
      <c r="I146" s="144"/>
      <c r="J146" s="145"/>
      <c r="K146" s="179">
        <v>27.21</v>
      </c>
      <c r="L146" s="180"/>
      <c r="M146" s="181" t="s">
        <v>22</v>
      </c>
      <c r="N146" s="182"/>
      <c r="O146" s="183"/>
      <c r="P146" s="184">
        <v>610</v>
      </c>
      <c r="Q146" s="185"/>
      <c r="R146" s="185"/>
      <c r="S146" s="185"/>
      <c r="T146" s="185"/>
      <c r="U146" s="186"/>
      <c r="V146" s="187">
        <v>3.07</v>
      </c>
      <c r="W146" s="188"/>
      <c r="X146" s="188"/>
      <c r="Y146" s="189"/>
      <c r="Z146" s="190">
        <v>1872.7</v>
      </c>
      <c r="AA146" s="191"/>
    </row>
    <row r="147" spans="1:27" ht="10.35" customHeight="1" x14ac:dyDescent="0.2">
      <c r="A147" s="176">
        <v>40120</v>
      </c>
      <c r="B147" s="177"/>
      <c r="C147" s="178"/>
      <c r="D147" s="143" t="s">
        <v>46</v>
      </c>
      <c r="E147" s="144"/>
      <c r="F147" s="144"/>
      <c r="G147" s="144"/>
      <c r="H147" s="144"/>
      <c r="I147" s="144"/>
      <c r="J147" s="145"/>
      <c r="K147" s="179">
        <v>27.21</v>
      </c>
      <c r="L147" s="180"/>
      <c r="M147" s="181" t="s">
        <v>20</v>
      </c>
      <c r="N147" s="182"/>
      <c r="O147" s="183"/>
      <c r="P147" s="184">
        <v>629.25</v>
      </c>
      <c r="Q147" s="185"/>
      <c r="R147" s="185"/>
      <c r="S147" s="185"/>
      <c r="T147" s="185"/>
      <c r="U147" s="186"/>
      <c r="V147" s="187">
        <v>0.52</v>
      </c>
      <c r="W147" s="188"/>
      <c r="X147" s="188"/>
      <c r="Y147" s="189"/>
      <c r="Z147" s="174">
        <v>327.20999999999998</v>
      </c>
      <c r="AA147" s="175"/>
    </row>
    <row r="148" spans="1:27" ht="10.35" customHeight="1" x14ac:dyDescent="0.2">
      <c r="A148" s="176">
        <v>40130</v>
      </c>
      <c r="B148" s="177"/>
      <c r="C148" s="178"/>
      <c r="D148" s="143" t="s">
        <v>78</v>
      </c>
      <c r="E148" s="144"/>
      <c r="F148" s="144"/>
      <c r="G148" s="144"/>
      <c r="H148" s="144"/>
      <c r="I148" s="144"/>
      <c r="J148" s="145"/>
      <c r="K148" s="179">
        <v>27.21</v>
      </c>
      <c r="L148" s="180"/>
      <c r="M148" s="181" t="s">
        <v>20</v>
      </c>
      <c r="N148" s="182"/>
      <c r="O148" s="183"/>
      <c r="P148" s="184">
        <v>244</v>
      </c>
      <c r="Q148" s="185"/>
      <c r="R148" s="185"/>
      <c r="S148" s="185"/>
      <c r="T148" s="185"/>
      <c r="U148" s="186"/>
      <c r="V148" s="187">
        <v>0.53</v>
      </c>
      <c r="W148" s="188"/>
      <c r="X148" s="188"/>
      <c r="Y148" s="189"/>
      <c r="Z148" s="174">
        <v>129.32</v>
      </c>
      <c r="AA148" s="175"/>
    </row>
    <row r="149" spans="1:27" ht="10.35" customHeight="1" x14ac:dyDescent="0.2">
      <c r="A149" s="176">
        <v>40102</v>
      </c>
      <c r="B149" s="177"/>
      <c r="C149" s="178"/>
      <c r="D149" s="143" t="s">
        <v>79</v>
      </c>
      <c r="E149" s="144"/>
      <c r="F149" s="144"/>
      <c r="G149" s="144"/>
      <c r="H149" s="144"/>
      <c r="I149" s="144"/>
      <c r="J149" s="145"/>
      <c r="K149" s="179">
        <v>27.21</v>
      </c>
      <c r="L149" s="180"/>
      <c r="M149" s="181" t="s">
        <v>21</v>
      </c>
      <c r="N149" s="182"/>
      <c r="O149" s="183"/>
      <c r="P149" s="184">
        <v>302.60000000000002</v>
      </c>
      <c r="Q149" s="185"/>
      <c r="R149" s="185"/>
      <c r="S149" s="185"/>
      <c r="T149" s="185"/>
      <c r="U149" s="186"/>
      <c r="V149" s="187">
        <v>9.4600000000000009</v>
      </c>
      <c r="W149" s="188"/>
      <c r="X149" s="188"/>
      <c r="Y149" s="189"/>
      <c r="Z149" s="190">
        <v>2862.59</v>
      </c>
      <c r="AA149" s="191"/>
    </row>
    <row r="150" spans="1:27" ht="10.35" customHeight="1" x14ac:dyDescent="0.2">
      <c r="A150" s="176">
        <v>40101</v>
      </c>
      <c r="B150" s="177"/>
      <c r="C150" s="178"/>
      <c r="D150" s="143" t="s">
        <v>63</v>
      </c>
      <c r="E150" s="144"/>
      <c r="F150" s="144"/>
      <c r="G150" s="144"/>
      <c r="H150" s="144"/>
      <c r="I150" s="144"/>
      <c r="J150" s="145"/>
      <c r="K150" s="179">
        <v>27.21</v>
      </c>
      <c r="L150" s="180"/>
      <c r="M150" s="181" t="s">
        <v>21</v>
      </c>
      <c r="N150" s="182"/>
      <c r="O150" s="183"/>
      <c r="P150" s="184">
        <v>306.10000000000002</v>
      </c>
      <c r="Q150" s="185"/>
      <c r="R150" s="185"/>
      <c r="S150" s="185"/>
      <c r="T150" s="185"/>
      <c r="U150" s="186"/>
      <c r="V150" s="187">
        <v>6.9</v>
      </c>
      <c r="W150" s="188"/>
      <c r="X150" s="188"/>
      <c r="Y150" s="189"/>
      <c r="Z150" s="190">
        <v>2112.09</v>
      </c>
      <c r="AA150" s="191"/>
    </row>
    <row r="151" spans="1:27" ht="20.45" customHeight="1" x14ac:dyDescent="0.2">
      <c r="A151" s="176">
        <v>40105</v>
      </c>
      <c r="B151" s="177"/>
      <c r="C151" s="178"/>
      <c r="D151" s="143" t="s">
        <v>80</v>
      </c>
      <c r="E151" s="144"/>
      <c r="F151" s="144"/>
      <c r="G151" s="144"/>
      <c r="H151" s="144"/>
      <c r="I151" s="144"/>
      <c r="J151" s="145"/>
      <c r="K151" s="179">
        <v>27.21</v>
      </c>
      <c r="L151" s="180"/>
      <c r="M151" s="181" t="s">
        <v>21</v>
      </c>
      <c r="N151" s="182"/>
      <c r="O151" s="183"/>
      <c r="P151" s="192">
        <v>48.8</v>
      </c>
      <c r="Q151" s="193"/>
      <c r="R151" s="193"/>
      <c r="S151" s="193"/>
      <c r="T151" s="193"/>
      <c r="U151" s="194"/>
      <c r="V151" s="179">
        <v>11.95</v>
      </c>
      <c r="W151" s="195"/>
      <c r="X151" s="195"/>
      <c r="Y151" s="180"/>
      <c r="Z151" s="174">
        <v>583.16</v>
      </c>
      <c r="AA151" s="175"/>
    </row>
    <row r="152" spans="1:27" ht="10.9" customHeight="1" x14ac:dyDescent="0.2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</row>
    <row r="153" spans="1:27" ht="10.35" customHeight="1" x14ac:dyDescent="0.2">
      <c r="A153" s="198"/>
      <c r="B153" s="199"/>
      <c r="C153" s="200"/>
      <c r="D153" s="198" t="s">
        <v>106</v>
      </c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0"/>
    </row>
    <row r="154" spans="1:27" ht="10.35" customHeight="1" x14ac:dyDescent="0.2">
      <c r="A154" s="176">
        <v>45030</v>
      </c>
      <c r="B154" s="177"/>
      <c r="C154" s="178"/>
      <c r="D154" s="143" t="s">
        <v>61</v>
      </c>
      <c r="E154" s="144"/>
      <c r="F154" s="144"/>
      <c r="G154" s="144"/>
      <c r="H154" s="144"/>
      <c r="I154" s="144"/>
      <c r="J154" s="145"/>
      <c r="K154" s="179">
        <v>27.21</v>
      </c>
      <c r="L154" s="180"/>
      <c r="M154" s="181" t="s">
        <v>21</v>
      </c>
      <c r="N154" s="182"/>
      <c r="O154" s="183"/>
      <c r="P154" s="192">
        <v>62.4</v>
      </c>
      <c r="Q154" s="193"/>
      <c r="R154" s="193"/>
      <c r="S154" s="193"/>
      <c r="T154" s="193"/>
      <c r="U154" s="194"/>
      <c r="V154" s="174">
        <v>209.6</v>
      </c>
      <c r="W154" s="201"/>
      <c r="X154" s="201"/>
      <c r="Y154" s="175"/>
      <c r="Z154" s="196">
        <v>13079.04</v>
      </c>
      <c r="AA154" s="197"/>
    </row>
    <row r="155" spans="1:27" ht="10.35" customHeight="1" x14ac:dyDescent="0.2">
      <c r="A155" s="176">
        <v>41294</v>
      </c>
      <c r="B155" s="177"/>
      <c r="C155" s="178"/>
      <c r="D155" s="143" t="s">
        <v>47</v>
      </c>
      <c r="E155" s="144"/>
      <c r="F155" s="144"/>
      <c r="G155" s="144"/>
      <c r="H155" s="144"/>
      <c r="I155" s="144"/>
      <c r="J155" s="145"/>
      <c r="K155" s="179">
        <v>27.21</v>
      </c>
      <c r="L155" s="180"/>
      <c r="M155" s="181" t="s">
        <v>21</v>
      </c>
      <c r="N155" s="182"/>
      <c r="O155" s="183"/>
      <c r="P155" s="192">
        <v>20.8</v>
      </c>
      <c r="Q155" s="193"/>
      <c r="R155" s="193"/>
      <c r="S155" s="193"/>
      <c r="T155" s="193"/>
      <c r="U155" s="194"/>
      <c r="V155" s="174">
        <v>162.62</v>
      </c>
      <c r="W155" s="201"/>
      <c r="X155" s="201"/>
      <c r="Y155" s="175"/>
      <c r="Z155" s="190">
        <v>3382.49</v>
      </c>
      <c r="AA155" s="191"/>
    </row>
    <row r="156" spans="1:27" ht="10.35" customHeight="1" x14ac:dyDescent="0.2">
      <c r="A156" s="176">
        <v>45050</v>
      </c>
      <c r="B156" s="177"/>
      <c r="C156" s="178"/>
      <c r="D156" s="143" t="s">
        <v>55</v>
      </c>
      <c r="E156" s="144"/>
      <c r="F156" s="144"/>
      <c r="G156" s="144"/>
      <c r="H156" s="144"/>
      <c r="I156" s="144"/>
      <c r="J156" s="145"/>
      <c r="K156" s="179">
        <v>27.21</v>
      </c>
      <c r="L156" s="180"/>
      <c r="M156" s="181" t="s">
        <v>21</v>
      </c>
      <c r="N156" s="182"/>
      <c r="O156" s="183"/>
      <c r="P156" s="192">
        <v>20.2</v>
      </c>
      <c r="Q156" s="193"/>
      <c r="R156" s="193"/>
      <c r="S156" s="193"/>
      <c r="T156" s="193"/>
      <c r="U156" s="194"/>
      <c r="V156" s="174">
        <v>573.29</v>
      </c>
      <c r="W156" s="201"/>
      <c r="X156" s="201"/>
      <c r="Y156" s="175"/>
      <c r="Z156" s="196">
        <v>11580.45</v>
      </c>
      <c r="AA156" s="197"/>
    </row>
    <row r="157" spans="1:27" ht="20.45" customHeight="1" x14ac:dyDescent="0.2">
      <c r="A157" s="176">
        <v>45155</v>
      </c>
      <c r="B157" s="177"/>
      <c r="C157" s="178"/>
      <c r="D157" s="143" t="s">
        <v>48</v>
      </c>
      <c r="E157" s="144"/>
      <c r="F157" s="144"/>
      <c r="G157" s="144"/>
      <c r="H157" s="144"/>
      <c r="I157" s="144"/>
      <c r="J157" s="145"/>
      <c r="K157" s="179">
        <v>27.21</v>
      </c>
      <c r="L157" s="180"/>
      <c r="M157" s="181" t="s">
        <v>49</v>
      </c>
      <c r="N157" s="182"/>
      <c r="O157" s="183"/>
      <c r="P157" s="208">
        <v>11530.48</v>
      </c>
      <c r="Q157" s="209"/>
      <c r="R157" s="209"/>
      <c r="S157" s="209"/>
      <c r="T157" s="209"/>
      <c r="U157" s="210"/>
      <c r="V157" s="179">
        <v>16.32</v>
      </c>
      <c r="W157" s="195"/>
      <c r="X157" s="195"/>
      <c r="Y157" s="180"/>
      <c r="Z157" s="206">
        <v>188177.43</v>
      </c>
      <c r="AA157" s="207"/>
    </row>
    <row r="158" spans="1:27" ht="30.75" customHeight="1" x14ac:dyDescent="0.2">
      <c r="A158" s="176">
        <v>45145</v>
      </c>
      <c r="B158" s="177"/>
      <c r="C158" s="178"/>
      <c r="D158" s="143" t="s">
        <v>56</v>
      </c>
      <c r="E158" s="144"/>
      <c r="F158" s="144"/>
      <c r="G158" s="144"/>
      <c r="H158" s="144"/>
      <c r="I158" s="144"/>
      <c r="J158" s="145"/>
      <c r="K158" s="179">
        <v>27.21</v>
      </c>
      <c r="L158" s="180"/>
      <c r="M158" s="181" t="s">
        <v>20</v>
      </c>
      <c r="N158" s="182"/>
      <c r="O158" s="183"/>
      <c r="P158" s="184">
        <v>671.88199999999995</v>
      </c>
      <c r="Q158" s="185"/>
      <c r="R158" s="185"/>
      <c r="S158" s="185"/>
      <c r="T158" s="185"/>
      <c r="U158" s="186"/>
      <c r="V158" s="174">
        <v>107.04</v>
      </c>
      <c r="W158" s="201"/>
      <c r="X158" s="201"/>
      <c r="Y158" s="175"/>
      <c r="Z158" s="196">
        <v>71918.240000000005</v>
      </c>
      <c r="AA158" s="197"/>
    </row>
    <row r="159" spans="1:27" ht="10.35" customHeight="1" x14ac:dyDescent="0.2">
      <c r="A159" s="176">
        <v>45140</v>
      </c>
      <c r="B159" s="177"/>
      <c r="C159" s="178"/>
      <c r="D159" s="143" t="s">
        <v>50</v>
      </c>
      <c r="E159" s="144"/>
      <c r="F159" s="144"/>
      <c r="G159" s="144"/>
      <c r="H159" s="144"/>
      <c r="I159" s="144"/>
      <c r="J159" s="145"/>
      <c r="K159" s="179">
        <v>27.21</v>
      </c>
      <c r="L159" s="180"/>
      <c r="M159" s="181" t="s">
        <v>21</v>
      </c>
      <c r="N159" s="182"/>
      <c r="O159" s="183"/>
      <c r="P159" s="184">
        <v>540</v>
      </c>
      <c r="Q159" s="185"/>
      <c r="R159" s="185"/>
      <c r="S159" s="185"/>
      <c r="T159" s="185"/>
      <c r="U159" s="186"/>
      <c r="V159" s="179">
        <v>75.709999999999994</v>
      </c>
      <c r="W159" s="195"/>
      <c r="X159" s="195"/>
      <c r="Y159" s="180"/>
      <c r="Z159" s="196">
        <v>40883.4</v>
      </c>
      <c r="AA159" s="197"/>
    </row>
    <row r="160" spans="1:27" ht="10.35" customHeight="1" x14ac:dyDescent="0.2">
      <c r="A160" s="176">
        <v>45166</v>
      </c>
      <c r="B160" s="177"/>
      <c r="C160" s="178"/>
      <c r="D160" s="143" t="s">
        <v>107</v>
      </c>
      <c r="E160" s="144"/>
      <c r="F160" s="144"/>
      <c r="G160" s="144"/>
      <c r="H160" s="144"/>
      <c r="I160" s="144"/>
      <c r="J160" s="145"/>
      <c r="K160" s="179">
        <v>27.21</v>
      </c>
      <c r="L160" s="180"/>
      <c r="M160" s="181" t="s">
        <v>21</v>
      </c>
      <c r="N160" s="182"/>
      <c r="O160" s="183"/>
      <c r="P160" s="184">
        <v>131.19999999999999</v>
      </c>
      <c r="Q160" s="185"/>
      <c r="R160" s="185"/>
      <c r="S160" s="185"/>
      <c r="T160" s="185"/>
      <c r="U160" s="186"/>
      <c r="V160" s="174">
        <v>657.26</v>
      </c>
      <c r="W160" s="201"/>
      <c r="X160" s="201"/>
      <c r="Y160" s="175"/>
      <c r="Z160" s="196">
        <v>86232.51</v>
      </c>
      <c r="AA160" s="197"/>
    </row>
    <row r="161" spans="1:27" ht="20.45" customHeight="1" x14ac:dyDescent="0.2">
      <c r="A161" s="176">
        <v>40450</v>
      </c>
      <c r="B161" s="177"/>
      <c r="C161" s="178"/>
      <c r="D161" s="143" t="s">
        <v>25</v>
      </c>
      <c r="E161" s="144"/>
      <c r="F161" s="144"/>
      <c r="G161" s="144"/>
      <c r="H161" s="144"/>
      <c r="I161" s="144"/>
      <c r="J161" s="145"/>
      <c r="K161" s="179">
        <v>27.21</v>
      </c>
      <c r="L161" s="180"/>
      <c r="M161" s="181" t="s">
        <v>23</v>
      </c>
      <c r="N161" s="182"/>
      <c r="O161" s="183"/>
      <c r="P161" s="202">
        <v>5294.8090000000002</v>
      </c>
      <c r="Q161" s="203"/>
      <c r="R161" s="203"/>
      <c r="S161" s="203"/>
      <c r="T161" s="203"/>
      <c r="U161" s="204"/>
      <c r="V161" s="187">
        <v>0.91</v>
      </c>
      <c r="W161" s="188"/>
      <c r="X161" s="188"/>
      <c r="Y161" s="189"/>
      <c r="Z161" s="190">
        <v>4818.2700000000004</v>
      </c>
      <c r="AA161" s="191"/>
    </row>
    <row r="162" spans="1:27" ht="10.35" customHeight="1" x14ac:dyDescent="0.2">
      <c r="A162" s="176">
        <v>40455</v>
      </c>
      <c r="B162" s="177"/>
      <c r="C162" s="178"/>
      <c r="D162" s="143" t="s">
        <v>34</v>
      </c>
      <c r="E162" s="144"/>
      <c r="F162" s="144"/>
      <c r="G162" s="144"/>
      <c r="H162" s="144"/>
      <c r="I162" s="144"/>
      <c r="J162" s="145"/>
      <c r="K162" s="179">
        <v>27.21</v>
      </c>
      <c r="L162" s="180"/>
      <c r="M162" s="181" t="s">
        <v>22</v>
      </c>
      <c r="N162" s="182"/>
      <c r="O162" s="183"/>
      <c r="P162" s="208">
        <v>15223.901</v>
      </c>
      <c r="Q162" s="209"/>
      <c r="R162" s="209"/>
      <c r="S162" s="209"/>
      <c r="T162" s="209"/>
      <c r="U162" s="210"/>
      <c r="V162" s="187">
        <v>1.5</v>
      </c>
      <c r="W162" s="188"/>
      <c r="X162" s="188"/>
      <c r="Y162" s="189"/>
      <c r="Z162" s="196">
        <v>22835.85</v>
      </c>
      <c r="AA162" s="197"/>
    </row>
    <row r="163" spans="1:27" ht="10.35" customHeight="1" x14ac:dyDescent="0.2">
      <c r="A163" s="176">
        <v>40451</v>
      </c>
      <c r="B163" s="177"/>
      <c r="C163" s="178"/>
      <c r="D163" s="143" t="s">
        <v>51</v>
      </c>
      <c r="E163" s="144"/>
      <c r="F163" s="144"/>
      <c r="G163" s="144"/>
      <c r="H163" s="144"/>
      <c r="I163" s="144"/>
      <c r="J163" s="145"/>
      <c r="K163" s="179">
        <v>27.21</v>
      </c>
      <c r="L163" s="180"/>
      <c r="M163" s="181" t="s">
        <v>24</v>
      </c>
      <c r="N163" s="182"/>
      <c r="O163" s="183"/>
      <c r="P163" s="202">
        <v>1111.538</v>
      </c>
      <c r="Q163" s="203"/>
      <c r="R163" s="203"/>
      <c r="S163" s="203"/>
      <c r="T163" s="203"/>
      <c r="U163" s="204"/>
      <c r="V163" s="187">
        <v>0.91</v>
      </c>
      <c r="W163" s="188"/>
      <c r="X163" s="188"/>
      <c r="Y163" s="189"/>
      <c r="Z163" s="190">
        <v>1011.49</v>
      </c>
      <c r="AA163" s="191"/>
    </row>
    <row r="164" spans="1:27" ht="10.35" customHeight="1" x14ac:dyDescent="0.2">
      <c r="A164" s="176">
        <v>40453</v>
      </c>
      <c r="B164" s="177"/>
      <c r="C164" s="178"/>
      <c r="D164" s="143" t="s">
        <v>52</v>
      </c>
      <c r="E164" s="144"/>
      <c r="F164" s="144"/>
      <c r="G164" s="144"/>
      <c r="H164" s="144"/>
      <c r="I164" s="144"/>
      <c r="J164" s="145"/>
      <c r="K164" s="179">
        <v>27.21</v>
      </c>
      <c r="L164" s="180"/>
      <c r="M164" s="181" t="s">
        <v>24</v>
      </c>
      <c r="N164" s="182"/>
      <c r="O164" s="183"/>
      <c r="P164" s="202">
        <v>1394.877</v>
      </c>
      <c r="Q164" s="203"/>
      <c r="R164" s="203"/>
      <c r="S164" s="203"/>
      <c r="T164" s="203"/>
      <c r="U164" s="204"/>
      <c r="V164" s="187">
        <v>0.91</v>
      </c>
      <c r="W164" s="188"/>
      <c r="X164" s="188"/>
      <c r="Y164" s="189"/>
      <c r="Z164" s="190">
        <v>1269.33</v>
      </c>
      <c r="AA164" s="191"/>
    </row>
    <row r="165" spans="1:27" ht="10.35" customHeight="1" x14ac:dyDescent="0.2">
      <c r="A165" s="176">
        <v>40449</v>
      </c>
      <c r="B165" s="177"/>
      <c r="C165" s="178"/>
      <c r="D165" s="143" t="s">
        <v>57</v>
      </c>
      <c r="E165" s="144"/>
      <c r="F165" s="144"/>
      <c r="G165" s="144"/>
      <c r="H165" s="144"/>
      <c r="I165" s="144"/>
      <c r="J165" s="145"/>
      <c r="K165" s="179">
        <v>27.21</v>
      </c>
      <c r="L165" s="180"/>
      <c r="M165" s="181" t="s">
        <v>24</v>
      </c>
      <c r="N165" s="182"/>
      <c r="O165" s="183"/>
      <c r="P165" s="184">
        <v>993.16399999999999</v>
      </c>
      <c r="Q165" s="185"/>
      <c r="R165" s="185"/>
      <c r="S165" s="185"/>
      <c r="T165" s="185"/>
      <c r="U165" s="186"/>
      <c r="V165" s="187">
        <v>1.78</v>
      </c>
      <c r="W165" s="188"/>
      <c r="X165" s="188"/>
      <c r="Y165" s="189"/>
      <c r="Z165" s="190">
        <v>1767.83</v>
      </c>
      <c r="AA165" s="191"/>
    </row>
    <row r="166" spans="1:27" ht="10.35" customHeight="1" x14ac:dyDescent="0.2">
      <c r="A166" s="176">
        <v>47050</v>
      </c>
      <c r="B166" s="177"/>
      <c r="C166" s="178"/>
      <c r="D166" s="143" t="s">
        <v>53</v>
      </c>
      <c r="E166" s="144"/>
      <c r="F166" s="144"/>
      <c r="G166" s="144"/>
      <c r="H166" s="144"/>
      <c r="I166" s="144"/>
      <c r="J166" s="145"/>
      <c r="K166" s="179">
        <v>27.21</v>
      </c>
      <c r="L166" s="180"/>
      <c r="M166" s="181" t="s">
        <v>24</v>
      </c>
      <c r="N166" s="182"/>
      <c r="O166" s="183"/>
      <c r="P166" s="184">
        <v>184.48699999999999</v>
      </c>
      <c r="Q166" s="185"/>
      <c r="R166" s="185"/>
      <c r="S166" s="185"/>
      <c r="T166" s="185"/>
      <c r="U166" s="186"/>
      <c r="V166" s="187">
        <v>1.78</v>
      </c>
      <c r="W166" s="188"/>
      <c r="X166" s="188"/>
      <c r="Y166" s="189"/>
      <c r="Z166" s="174">
        <v>328.38</v>
      </c>
      <c r="AA166" s="175"/>
    </row>
    <row r="167" spans="1:27" ht="10.35" customHeight="1" x14ac:dyDescent="0.2">
      <c r="A167" s="176">
        <v>47049</v>
      </c>
      <c r="B167" s="177"/>
      <c r="C167" s="178"/>
      <c r="D167" s="143" t="s">
        <v>54</v>
      </c>
      <c r="E167" s="144"/>
      <c r="F167" s="144"/>
      <c r="G167" s="144"/>
      <c r="H167" s="144"/>
      <c r="I167" s="144"/>
      <c r="J167" s="145"/>
      <c r="K167" s="179">
        <v>27.21</v>
      </c>
      <c r="L167" s="180"/>
      <c r="M167" s="181" t="s">
        <v>24</v>
      </c>
      <c r="N167" s="182"/>
      <c r="O167" s="183"/>
      <c r="P167" s="184">
        <v>229.60900000000001</v>
      </c>
      <c r="Q167" s="185"/>
      <c r="R167" s="185"/>
      <c r="S167" s="185"/>
      <c r="T167" s="185"/>
      <c r="U167" s="186"/>
      <c r="V167" s="187">
        <v>1.78</v>
      </c>
      <c r="W167" s="188"/>
      <c r="X167" s="188"/>
      <c r="Y167" s="189"/>
      <c r="Z167" s="174">
        <v>408.7</v>
      </c>
      <c r="AA167" s="175"/>
    </row>
    <row r="168" spans="1:27" ht="10.9" customHeight="1" x14ac:dyDescent="0.2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</row>
    <row r="169" spans="1:27" ht="10.35" customHeight="1" x14ac:dyDescent="0.2">
      <c r="A169" s="198"/>
      <c r="B169" s="199"/>
      <c r="C169" s="200"/>
      <c r="D169" s="198" t="s">
        <v>108</v>
      </c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0"/>
    </row>
    <row r="170" spans="1:27" ht="10.35" customHeight="1" x14ac:dyDescent="0.2">
      <c r="A170" s="176">
        <v>45030</v>
      </c>
      <c r="B170" s="177"/>
      <c r="C170" s="178"/>
      <c r="D170" s="143" t="s">
        <v>61</v>
      </c>
      <c r="E170" s="144"/>
      <c r="F170" s="144"/>
      <c r="G170" s="144"/>
      <c r="H170" s="144"/>
      <c r="I170" s="144"/>
      <c r="J170" s="145"/>
      <c r="K170" s="179">
        <v>27.21</v>
      </c>
      <c r="L170" s="180"/>
      <c r="M170" s="181" t="s">
        <v>21</v>
      </c>
      <c r="N170" s="182"/>
      <c r="O170" s="183"/>
      <c r="P170" s="192">
        <v>87.962999999999994</v>
      </c>
      <c r="Q170" s="193"/>
      <c r="R170" s="193"/>
      <c r="S170" s="193"/>
      <c r="T170" s="193"/>
      <c r="U170" s="194"/>
      <c r="V170" s="174">
        <v>209.6</v>
      </c>
      <c r="W170" s="201"/>
      <c r="X170" s="201"/>
      <c r="Y170" s="175"/>
      <c r="Z170" s="196">
        <v>18437.04</v>
      </c>
      <c r="AA170" s="197"/>
    </row>
    <row r="171" spans="1:27" ht="10.35" customHeight="1" x14ac:dyDescent="0.2">
      <c r="A171" s="176">
        <v>41294</v>
      </c>
      <c r="B171" s="177"/>
      <c r="C171" s="178"/>
      <c r="D171" s="143" t="s">
        <v>47</v>
      </c>
      <c r="E171" s="144"/>
      <c r="F171" s="144"/>
      <c r="G171" s="144"/>
      <c r="H171" s="144"/>
      <c r="I171" s="144"/>
      <c r="J171" s="145"/>
      <c r="K171" s="179">
        <v>27.21</v>
      </c>
      <c r="L171" s="180"/>
      <c r="M171" s="181" t="s">
        <v>21</v>
      </c>
      <c r="N171" s="182"/>
      <c r="O171" s="183"/>
      <c r="P171" s="192">
        <v>29.321000000000002</v>
      </c>
      <c r="Q171" s="193"/>
      <c r="R171" s="193"/>
      <c r="S171" s="193"/>
      <c r="T171" s="193"/>
      <c r="U171" s="194"/>
      <c r="V171" s="174">
        <v>162.62</v>
      </c>
      <c r="W171" s="201"/>
      <c r="X171" s="201"/>
      <c r="Y171" s="175"/>
      <c r="Z171" s="190">
        <v>4768.18</v>
      </c>
      <c r="AA171" s="191"/>
    </row>
    <row r="172" spans="1:27" ht="10.35" customHeight="1" x14ac:dyDescent="0.2">
      <c r="A172" s="176">
        <v>45050</v>
      </c>
      <c r="B172" s="177"/>
      <c r="C172" s="178"/>
      <c r="D172" s="143" t="s">
        <v>55</v>
      </c>
      <c r="E172" s="144"/>
      <c r="F172" s="144"/>
      <c r="G172" s="144"/>
      <c r="H172" s="144"/>
      <c r="I172" s="144"/>
      <c r="J172" s="145"/>
      <c r="K172" s="179">
        <v>27.21</v>
      </c>
      <c r="L172" s="180"/>
      <c r="M172" s="181" t="s">
        <v>21</v>
      </c>
      <c r="N172" s="182"/>
      <c r="O172" s="183"/>
      <c r="P172" s="192">
        <v>16.135999999999999</v>
      </c>
      <c r="Q172" s="193"/>
      <c r="R172" s="193"/>
      <c r="S172" s="193"/>
      <c r="T172" s="193"/>
      <c r="U172" s="194"/>
      <c r="V172" s="174">
        <v>573.29</v>
      </c>
      <c r="W172" s="201"/>
      <c r="X172" s="201"/>
      <c r="Y172" s="175"/>
      <c r="Z172" s="190">
        <v>9250.6</v>
      </c>
      <c r="AA172" s="191"/>
    </row>
    <row r="173" spans="1:27" ht="30.75" customHeight="1" x14ac:dyDescent="0.2">
      <c r="A173" s="176">
        <v>45145</v>
      </c>
      <c r="B173" s="177"/>
      <c r="C173" s="178"/>
      <c r="D173" s="143" t="s">
        <v>56</v>
      </c>
      <c r="E173" s="144"/>
      <c r="F173" s="144"/>
      <c r="G173" s="144"/>
      <c r="H173" s="144"/>
      <c r="I173" s="144"/>
      <c r="J173" s="145"/>
      <c r="K173" s="179">
        <v>27.21</v>
      </c>
      <c r="L173" s="180"/>
      <c r="M173" s="181" t="s">
        <v>20</v>
      </c>
      <c r="N173" s="182"/>
      <c r="O173" s="183"/>
      <c r="P173" s="184">
        <v>269.62799999999999</v>
      </c>
      <c r="Q173" s="185"/>
      <c r="R173" s="185"/>
      <c r="S173" s="185"/>
      <c r="T173" s="185"/>
      <c r="U173" s="186"/>
      <c r="V173" s="174">
        <v>107.04</v>
      </c>
      <c r="W173" s="201"/>
      <c r="X173" s="201"/>
      <c r="Y173" s="175"/>
      <c r="Z173" s="196">
        <v>28860.98</v>
      </c>
      <c r="AA173" s="197"/>
    </row>
    <row r="174" spans="1:27" ht="10.35" customHeight="1" x14ac:dyDescent="0.2">
      <c r="A174" s="176">
        <v>45166</v>
      </c>
      <c r="B174" s="177"/>
      <c r="C174" s="178"/>
      <c r="D174" s="143" t="s">
        <v>107</v>
      </c>
      <c r="E174" s="144"/>
      <c r="F174" s="144"/>
      <c r="G174" s="144"/>
      <c r="H174" s="144"/>
      <c r="I174" s="144"/>
      <c r="J174" s="145"/>
      <c r="K174" s="179">
        <v>27.21</v>
      </c>
      <c r="L174" s="180"/>
      <c r="M174" s="181" t="s">
        <v>21</v>
      </c>
      <c r="N174" s="182"/>
      <c r="O174" s="183"/>
      <c r="P174" s="184">
        <v>152.41900000000001</v>
      </c>
      <c r="Q174" s="185"/>
      <c r="R174" s="185"/>
      <c r="S174" s="185"/>
      <c r="T174" s="185"/>
      <c r="U174" s="186"/>
      <c r="V174" s="174">
        <v>657.26</v>
      </c>
      <c r="W174" s="201"/>
      <c r="X174" s="201"/>
      <c r="Y174" s="175"/>
      <c r="Z174" s="206">
        <v>100178.91</v>
      </c>
      <c r="AA174" s="207"/>
    </row>
    <row r="175" spans="1:27" ht="20.45" customHeight="1" x14ac:dyDescent="0.2">
      <c r="A175" s="176">
        <v>45155</v>
      </c>
      <c r="B175" s="177"/>
      <c r="C175" s="178"/>
      <c r="D175" s="143" t="s">
        <v>48</v>
      </c>
      <c r="E175" s="144"/>
      <c r="F175" s="144"/>
      <c r="G175" s="144"/>
      <c r="H175" s="144"/>
      <c r="I175" s="144"/>
      <c r="J175" s="145"/>
      <c r="K175" s="179">
        <v>27.21</v>
      </c>
      <c r="L175" s="180"/>
      <c r="M175" s="181" t="s">
        <v>49</v>
      </c>
      <c r="N175" s="182"/>
      <c r="O175" s="183"/>
      <c r="P175" s="202">
        <v>9744.5830000000005</v>
      </c>
      <c r="Q175" s="203"/>
      <c r="R175" s="203"/>
      <c r="S175" s="203"/>
      <c r="T175" s="203"/>
      <c r="U175" s="204"/>
      <c r="V175" s="179">
        <v>16.32</v>
      </c>
      <c r="W175" s="195"/>
      <c r="X175" s="195"/>
      <c r="Y175" s="180"/>
      <c r="Z175" s="206">
        <v>159031.59</v>
      </c>
      <c r="AA175" s="207"/>
    </row>
    <row r="176" spans="1:27" ht="10.35" customHeight="1" x14ac:dyDescent="0.2">
      <c r="A176" s="176">
        <v>45140</v>
      </c>
      <c r="B176" s="177"/>
      <c r="C176" s="178"/>
      <c r="D176" s="143" t="s">
        <v>50</v>
      </c>
      <c r="E176" s="144"/>
      <c r="F176" s="144"/>
      <c r="G176" s="144"/>
      <c r="H176" s="144"/>
      <c r="I176" s="144"/>
      <c r="J176" s="145"/>
      <c r="K176" s="179">
        <v>27.21</v>
      </c>
      <c r="L176" s="180"/>
      <c r="M176" s="181" t="s">
        <v>21</v>
      </c>
      <c r="N176" s="182"/>
      <c r="O176" s="183"/>
      <c r="P176" s="184">
        <v>182</v>
      </c>
      <c r="Q176" s="185"/>
      <c r="R176" s="185"/>
      <c r="S176" s="185"/>
      <c r="T176" s="185"/>
      <c r="U176" s="186"/>
      <c r="V176" s="179">
        <v>75.709999999999994</v>
      </c>
      <c r="W176" s="195"/>
      <c r="X176" s="195"/>
      <c r="Y176" s="180"/>
      <c r="Z176" s="196">
        <v>13779.22</v>
      </c>
      <c r="AA176" s="197"/>
    </row>
    <row r="177" spans="1:27" ht="10.35" customHeight="1" x14ac:dyDescent="0.2">
      <c r="A177" s="176">
        <v>40102</v>
      </c>
      <c r="B177" s="177"/>
      <c r="C177" s="178"/>
      <c r="D177" s="143" t="s">
        <v>79</v>
      </c>
      <c r="E177" s="144"/>
      <c r="F177" s="144"/>
      <c r="G177" s="144"/>
      <c r="H177" s="144"/>
      <c r="I177" s="144"/>
      <c r="J177" s="145"/>
      <c r="K177" s="179">
        <v>27.21</v>
      </c>
      <c r="L177" s="180"/>
      <c r="M177" s="181" t="s">
        <v>21</v>
      </c>
      <c r="N177" s="182"/>
      <c r="O177" s="183"/>
      <c r="P177" s="192">
        <v>34.65</v>
      </c>
      <c r="Q177" s="193"/>
      <c r="R177" s="193"/>
      <c r="S177" s="193"/>
      <c r="T177" s="193"/>
      <c r="U177" s="194"/>
      <c r="V177" s="187">
        <v>9.4600000000000009</v>
      </c>
      <c r="W177" s="188"/>
      <c r="X177" s="188"/>
      <c r="Y177" s="189"/>
      <c r="Z177" s="174">
        <v>327.78</v>
      </c>
      <c r="AA177" s="175"/>
    </row>
    <row r="178" spans="1:27" ht="20.45" customHeight="1" x14ac:dyDescent="0.2">
      <c r="A178" s="176">
        <v>40450</v>
      </c>
      <c r="B178" s="177"/>
      <c r="C178" s="178"/>
      <c r="D178" s="143" t="s">
        <v>25</v>
      </c>
      <c r="E178" s="144"/>
      <c r="F178" s="144"/>
      <c r="G178" s="144"/>
      <c r="H178" s="144"/>
      <c r="I178" s="144"/>
      <c r="J178" s="145"/>
      <c r="K178" s="179">
        <v>27.21</v>
      </c>
      <c r="L178" s="180"/>
      <c r="M178" s="181" t="s">
        <v>23</v>
      </c>
      <c r="N178" s="182"/>
      <c r="O178" s="183"/>
      <c r="P178" s="202">
        <v>5943.53</v>
      </c>
      <c r="Q178" s="203"/>
      <c r="R178" s="203"/>
      <c r="S178" s="203"/>
      <c r="T178" s="203"/>
      <c r="U178" s="204"/>
      <c r="V178" s="187">
        <v>0.91</v>
      </c>
      <c r="W178" s="188"/>
      <c r="X178" s="188"/>
      <c r="Y178" s="189"/>
      <c r="Z178" s="190">
        <v>5408.61</v>
      </c>
      <c r="AA178" s="191"/>
    </row>
    <row r="179" spans="1:27" ht="10.35" customHeight="1" x14ac:dyDescent="0.2">
      <c r="A179" s="176">
        <v>40455</v>
      </c>
      <c r="B179" s="177"/>
      <c r="C179" s="178"/>
      <c r="D179" s="143" t="s">
        <v>34</v>
      </c>
      <c r="E179" s="144"/>
      <c r="F179" s="144"/>
      <c r="G179" s="144"/>
      <c r="H179" s="144"/>
      <c r="I179" s="144"/>
      <c r="J179" s="145"/>
      <c r="K179" s="179">
        <v>27.21</v>
      </c>
      <c r="L179" s="180"/>
      <c r="M179" s="181" t="s">
        <v>22</v>
      </c>
      <c r="N179" s="182"/>
      <c r="O179" s="183"/>
      <c r="P179" s="208">
        <v>18410.601999999999</v>
      </c>
      <c r="Q179" s="209"/>
      <c r="R179" s="209"/>
      <c r="S179" s="209"/>
      <c r="T179" s="209"/>
      <c r="U179" s="210"/>
      <c r="V179" s="187">
        <v>1.5</v>
      </c>
      <c r="W179" s="188"/>
      <c r="X179" s="188"/>
      <c r="Y179" s="189"/>
      <c r="Z179" s="196">
        <v>27615.9</v>
      </c>
      <c r="AA179" s="197"/>
    </row>
    <row r="180" spans="1:27" ht="10.35" customHeight="1" x14ac:dyDescent="0.2">
      <c r="A180" s="176">
        <v>40453</v>
      </c>
      <c r="B180" s="177"/>
      <c r="C180" s="178"/>
      <c r="D180" s="143" t="s">
        <v>52</v>
      </c>
      <c r="E180" s="144"/>
      <c r="F180" s="144"/>
      <c r="G180" s="144"/>
      <c r="H180" s="144"/>
      <c r="I180" s="144"/>
      <c r="J180" s="145"/>
      <c r="K180" s="179">
        <v>27.21</v>
      </c>
      <c r="L180" s="180"/>
      <c r="M180" s="181" t="s">
        <v>24</v>
      </c>
      <c r="N180" s="182"/>
      <c r="O180" s="183"/>
      <c r="P180" s="184">
        <v>523.08500000000004</v>
      </c>
      <c r="Q180" s="185"/>
      <c r="R180" s="185"/>
      <c r="S180" s="185"/>
      <c r="T180" s="185"/>
      <c r="U180" s="186"/>
      <c r="V180" s="187">
        <v>0.91</v>
      </c>
      <c r="W180" s="188"/>
      <c r="X180" s="188"/>
      <c r="Y180" s="189"/>
      <c r="Z180" s="174">
        <v>476</v>
      </c>
      <c r="AA180" s="175"/>
    </row>
    <row r="181" spans="1:27" ht="10.35" customHeight="1" x14ac:dyDescent="0.2">
      <c r="A181" s="176">
        <v>40451</v>
      </c>
      <c r="B181" s="177"/>
      <c r="C181" s="178"/>
      <c r="D181" s="143" t="s">
        <v>51</v>
      </c>
      <c r="E181" s="144"/>
      <c r="F181" s="144"/>
      <c r="G181" s="144"/>
      <c r="H181" s="144"/>
      <c r="I181" s="144"/>
      <c r="J181" s="145"/>
      <c r="K181" s="179">
        <v>27.21</v>
      </c>
      <c r="L181" s="180"/>
      <c r="M181" s="181" t="s">
        <v>24</v>
      </c>
      <c r="N181" s="182"/>
      <c r="O181" s="183"/>
      <c r="P181" s="184">
        <v>939.37699999999995</v>
      </c>
      <c r="Q181" s="185"/>
      <c r="R181" s="185"/>
      <c r="S181" s="185"/>
      <c r="T181" s="185"/>
      <c r="U181" s="186"/>
      <c r="V181" s="187">
        <v>0.91</v>
      </c>
      <c r="W181" s="188"/>
      <c r="X181" s="188"/>
      <c r="Y181" s="189"/>
      <c r="Z181" s="174">
        <v>854.83</v>
      </c>
      <c r="AA181" s="175"/>
    </row>
    <row r="182" spans="1:27" ht="10.35" customHeight="1" x14ac:dyDescent="0.2">
      <c r="A182" s="176">
        <v>40449</v>
      </c>
      <c r="B182" s="177"/>
      <c r="C182" s="178"/>
      <c r="D182" s="143" t="s">
        <v>57</v>
      </c>
      <c r="E182" s="144"/>
      <c r="F182" s="144"/>
      <c r="G182" s="144"/>
      <c r="H182" s="144"/>
      <c r="I182" s="144"/>
      <c r="J182" s="145"/>
      <c r="K182" s="179">
        <v>27.21</v>
      </c>
      <c r="L182" s="180"/>
      <c r="M182" s="181" t="s">
        <v>24</v>
      </c>
      <c r="N182" s="182"/>
      <c r="O182" s="183"/>
      <c r="P182" s="202">
        <v>1114.847</v>
      </c>
      <c r="Q182" s="203"/>
      <c r="R182" s="203"/>
      <c r="S182" s="203"/>
      <c r="T182" s="203"/>
      <c r="U182" s="204"/>
      <c r="V182" s="187">
        <v>1.78</v>
      </c>
      <c r="W182" s="188"/>
      <c r="X182" s="188"/>
      <c r="Y182" s="189"/>
      <c r="Z182" s="190">
        <v>1984.42</v>
      </c>
      <c r="AA182" s="191"/>
    </row>
    <row r="183" spans="1:27" ht="10.35" customHeight="1" x14ac:dyDescent="0.2">
      <c r="A183" s="176">
        <v>47049</v>
      </c>
      <c r="B183" s="177"/>
      <c r="C183" s="178"/>
      <c r="D183" s="143" t="s">
        <v>54</v>
      </c>
      <c r="E183" s="144"/>
      <c r="F183" s="144"/>
      <c r="G183" s="144"/>
      <c r="H183" s="144"/>
      <c r="I183" s="144"/>
      <c r="J183" s="145"/>
      <c r="K183" s="179">
        <v>27.21</v>
      </c>
      <c r="L183" s="180"/>
      <c r="M183" s="181" t="s">
        <v>24</v>
      </c>
      <c r="N183" s="182"/>
      <c r="O183" s="183"/>
      <c r="P183" s="192">
        <v>86.103999999999999</v>
      </c>
      <c r="Q183" s="193"/>
      <c r="R183" s="193"/>
      <c r="S183" s="193"/>
      <c r="T183" s="193"/>
      <c r="U183" s="194"/>
      <c r="V183" s="187">
        <v>1.78</v>
      </c>
      <c r="W183" s="188"/>
      <c r="X183" s="188"/>
      <c r="Y183" s="189"/>
      <c r="Z183" s="174">
        <v>153.26</v>
      </c>
      <c r="AA183" s="175"/>
    </row>
    <row r="184" spans="1:27" ht="10.35" customHeight="1" x14ac:dyDescent="0.2">
      <c r="A184" s="176">
        <v>47050</v>
      </c>
      <c r="B184" s="177"/>
      <c r="C184" s="178"/>
      <c r="D184" s="143" t="s">
        <v>53</v>
      </c>
      <c r="E184" s="144"/>
      <c r="F184" s="144"/>
      <c r="G184" s="144"/>
      <c r="H184" s="144"/>
      <c r="I184" s="144"/>
      <c r="J184" s="145"/>
      <c r="K184" s="179">
        <v>27.21</v>
      </c>
      <c r="L184" s="180"/>
      <c r="M184" s="181" t="s">
        <v>24</v>
      </c>
      <c r="N184" s="182"/>
      <c r="O184" s="183"/>
      <c r="P184" s="184">
        <v>155.91300000000001</v>
      </c>
      <c r="Q184" s="185"/>
      <c r="R184" s="185"/>
      <c r="S184" s="185"/>
      <c r="T184" s="185"/>
      <c r="U184" s="186"/>
      <c r="V184" s="187">
        <v>1.78</v>
      </c>
      <c r="W184" s="188"/>
      <c r="X184" s="188"/>
      <c r="Y184" s="189"/>
      <c r="Z184" s="174">
        <v>277.52</v>
      </c>
      <c r="AA184" s="175"/>
    </row>
    <row r="185" spans="1:27" ht="10.9" customHeight="1" x14ac:dyDescent="0.2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</row>
    <row r="186" spans="1:27" ht="10.35" customHeight="1" x14ac:dyDescent="0.2">
      <c r="A186" s="198"/>
      <c r="B186" s="199"/>
      <c r="C186" s="200"/>
      <c r="D186" s="198" t="s">
        <v>58</v>
      </c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0"/>
    </row>
    <row r="187" spans="1:27" ht="10.35" customHeight="1" x14ac:dyDescent="0.2">
      <c r="A187" s="176">
        <v>45410</v>
      </c>
      <c r="B187" s="177"/>
      <c r="C187" s="178"/>
      <c r="D187" s="143" t="s">
        <v>59</v>
      </c>
      <c r="E187" s="144"/>
      <c r="F187" s="144"/>
      <c r="G187" s="144"/>
      <c r="H187" s="144"/>
      <c r="I187" s="144"/>
      <c r="J187" s="145"/>
      <c r="K187" s="179">
        <v>27.21</v>
      </c>
      <c r="L187" s="180"/>
      <c r="M187" s="181" t="s">
        <v>21</v>
      </c>
      <c r="N187" s="182"/>
      <c r="O187" s="183"/>
      <c r="P187" s="192">
        <v>35.963999999999999</v>
      </c>
      <c r="Q187" s="193"/>
      <c r="R187" s="193"/>
      <c r="S187" s="193"/>
      <c r="T187" s="193"/>
      <c r="U187" s="194"/>
      <c r="V187" s="179">
        <v>15.92</v>
      </c>
      <c r="W187" s="195"/>
      <c r="X187" s="195"/>
      <c r="Y187" s="180"/>
      <c r="Z187" s="174">
        <v>572.54</v>
      </c>
      <c r="AA187" s="175"/>
    </row>
    <row r="188" spans="1:27" ht="10.35" customHeight="1" x14ac:dyDescent="0.2">
      <c r="A188" s="176">
        <v>40145</v>
      </c>
      <c r="B188" s="177"/>
      <c r="C188" s="178"/>
      <c r="D188" s="143" t="s">
        <v>45</v>
      </c>
      <c r="E188" s="144"/>
      <c r="F188" s="144"/>
      <c r="G188" s="144"/>
      <c r="H188" s="144"/>
      <c r="I188" s="144"/>
      <c r="J188" s="145"/>
      <c r="K188" s="179">
        <v>27.21</v>
      </c>
      <c r="L188" s="180"/>
      <c r="M188" s="181" t="s">
        <v>21</v>
      </c>
      <c r="N188" s="182"/>
      <c r="O188" s="183"/>
      <c r="P188" s="192">
        <v>35.963999999999999</v>
      </c>
      <c r="Q188" s="193"/>
      <c r="R188" s="193"/>
      <c r="S188" s="193"/>
      <c r="T188" s="193"/>
      <c r="U188" s="194"/>
      <c r="V188" s="187">
        <v>2.58</v>
      </c>
      <c r="W188" s="188"/>
      <c r="X188" s="188"/>
      <c r="Y188" s="189"/>
      <c r="Z188" s="179">
        <v>92.78</v>
      </c>
      <c r="AA188" s="180"/>
    </row>
    <row r="189" spans="1:27" ht="10.35" customHeight="1" x14ac:dyDescent="0.2">
      <c r="A189" s="176">
        <v>41293</v>
      </c>
      <c r="B189" s="177"/>
      <c r="C189" s="178"/>
      <c r="D189" s="143" t="s">
        <v>60</v>
      </c>
      <c r="E189" s="144"/>
      <c r="F189" s="144"/>
      <c r="G189" s="144"/>
      <c r="H189" s="144"/>
      <c r="I189" s="144"/>
      <c r="J189" s="145"/>
      <c r="K189" s="179">
        <v>27.21</v>
      </c>
      <c r="L189" s="180"/>
      <c r="M189" s="181" t="s">
        <v>20</v>
      </c>
      <c r="N189" s="182"/>
      <c r="O189" s="183"/>
      <c r="P189" s="184">
        <v>179.822</v>
      </c>
      <c r="Q189" s="185"/>
      <c r="R189" s="185"/>
      <c r="S189" s="185"/>
      <c r="T189" s="185"/>
      <c r="U189" s="186"/>
      <c r="V189" s="187">
        <v>6.56</v>
      </c>
      <c r="W189" s="188"/>
      <c r="X189" s="188"/>
      <c r="Y189" s="189"/>
      <c r="Z189" s="190">
        <v>1179.6300000000001</v>
      </c>
      <c r="AA189" s="191"/>
    </row>
    <row r="190" spans="1:27" ht="10.35" customHeight="1" x14ac:dyDescent="0.2">
      <c r="A190" s="176">
        <v>45030</v>
      </c>
      <c r="B190" s="177"/>
      <c r="C190" s="178"/>
      <c r="D190" s="143" t="s">
        <v>61</v>
      </c>
      <c r="E190" s="144"/>
      <c r="F190" s="144"/>
      <c r="G190" s="144"/>
      <c r="H190" s="144"/>
      <c r="I190" s="144"/>
      <c r="J190" s="145"/>
      <c r="K190" s="179">
        <v>27.21</v>
      </c>
      <c r="L190" s="180"/>
      <c r="M190" s="181" t="s">
        <v>21</v>
      </c>
      <c r="N190" s="182"/>
      <c r="O190" s="183"/>
      <c r="P190" s="192">
        <v>64.358000000000004</v>
      </c>
      <c r="Q190" s="193"/>
      <c r="R190" s="193"/>
      <c r="S190" s="193"/>
      <c r="T190" s="193"/>
      <c r="U190" s="194"/>
      <c r="V190" s="174">
        <v>209.6</v>
      </c>
      <c r="W190" s="201"/>
      <c r="X190" s="201"/>
      <c r="Y190" s="175"/>
      <c r="Z190" s="196">
        <v>13489.43</v>
      </c>
      <c r="AA190" s="197"/>
    </row>
    <row r="191" spans="1:27" ht="10.35" customHeight="1" x14ac:dyDescent="0.2">
      <c r="A191" s="176">
        <v>41294</v>
      </c>
      <c r="B191" s="177"/>
      <c r="C191" s="178"/>
      <c r="D191" s="143" t="s">
        <v>47</v>
      </c>
      <c r="E191" s="144"/>
      <c r="F191" s="144"/>
      <c r="G191" s="144"/>
      <c r="H191" s="144"/>
      <c r="I191" s="144"/>
      <c r="J191" s="145"/>
      <c r="K191" s="179">
        <v>27.21</v>
      </c>
      <c r="L191" s="180"/>
      <c r="M191" s="181" t="s">
        <v>21</v>
      </c>
      <c r="N191" s="182"/>
      <c r="O191" s="183"/>
      <c r="P191" s="192">
        <v>16.434999999999999</v>
      </c>
      <c r="Q191" s="193"/>
      <c r="R191" s="193"/>
      <c r="S191" s="193"/>
      <c r="T191" s="193"/>
      <c r="U191" s="194"/>
      <c r="V191" s="174">
        <v>162.62</v>
      </c>
      <c r="W191" s="201"/>
      <c r="X191" s="201"/>
      <c r="Y191" s="175"/>
      <c r="Z191" s="190">
        <v>2672.65</v>
      </c>
      <c r="AA191" s="191"/>
    </row>
    <row r="192" spans="1:27" ht="30.75" customHeight="1" x14ac:dyDescent="0.2">
      <c r="A192" s="176">
        <v>45145</v>
      </c>
      <c r="B192" s="177"/>
      <c r="C192" s="178"/>
      <c r="D192" s="143" t="s">
        <v>56</v>
      </c>
      <c r="E192" s="144"/>
      <c r="F192" s="144"/>
      <c r="G192" s="144"/>
      <c r="H192" s="144"/>
      <c r="I192" s="144"/>
      <c r="J192" s="145"/>
      <c r="K192" s="179">
        <v>27.21</v>
      </c>
      <c r="L192" s="180"/>
      <c r="M192" s="181" t="s">
        <v>20</v>
      </c>
      <c r="N192" s="182"/>
      <c r="O192" s="183"/>
      <c r="P192" s="192">
        <v>63.77</v>
      </c>
      <c r="Q192" s="193"/>
      <c r="R192" s="193"/>
      <c r="S192" s="193"/>
      <c r="T192" s="193"/>
      <c r="U192" s="194"/>
      <c r="V192" s="174">
        <v>107.04</v>
      </c>
      <c r="W192" s="201"/>
      <c r="X192" s="201"/>
      <c r="Y192" s="175"/>
      <c r="Z192" s="190">
        <v>6825.94</v>
      </c>
      <c r="AA192" s="191"/>
    </row>
    <row r="193" spans="1:27" ht="10.35" customHeight="1" x14ac:dyDescent="0.2">
      <c r="A193" s="176">
        <v>45160</v>
      </c>
      <c r="B193" s="177"/>
      <c r="C193" s="178"/>
      <c r="D193" s="143" t="s">
        <v>109</v>
      </c>
      <c r="E193" s="144"/>
      <c r="F193" s="144"/>
      <c r="G193" s="144"/>
      <c r="H193" s="144"/>
      <c r="I193" s="144"/>
      <c r="J193" s="145"/>
      <c r="K193" s="179">
        <v>27.21</v>
      </c>
      <c r="L193" s="180"/>
      <c r="M193" s="181" t="s">
        <v>21</v>
      </c>
      <c r="N193" s="182"/>
      <c r="O193" s="183"/>
      <c r="P193" s="192">
        <v>30.54</v>
      </c>
      <c r="Q193" s="193"/>
      <c r="R193" s="193"/>
      <c r="S193" s="193"/>
      <c r="T193" s="193"/>
      <c r="U193" s="194"/>
      <c r="V193" s="174">
        <v>602.84</v>
      </c>
      <c r="W193" s="201"/>
      <c r="X193" s="201"/>
      <c r="Y193" s="175"/>
      <c r="Z193" s="196">
        <v>18410.73</v>
      </c>
      <c r="AA193" s="197"/>
    </row>
    <row r="194" spans="1:27" ht="10.35" customHeight="1" x14ac:dyDescent="0.2">
      <c r="A194" s="176">
        <v>40453</v>
      </c>
      <c r="B194" s="177"/>
      <c r="C194" s="178"/>
      <c r="D194" s="143" t="s">
        <v>52</v>
      </c>
      <c r="E194" s="144"/>
      <c r="F194" s="144"/>
      <c r="G194" s="144"/>
      <c r="H194" s="144"/>
      <c r="I194" s="144"/>
      <c r="J194" s="145"/>
      <c r="K194" s="179">
        <v>27.21</v>
      </c>
      <c r="L194" s="180"/>
      <c r="M194" s="181" t="s">
        <v>24</v>
      </c>
      <c r="N194" s="182"/>
      <c r="O194" s="183"/>
      <c r="P194" s="192">
        <v>78.215000000000003</v>
      </c>
      <c r="Q194" s="193"/>
      <c r="R194" s="193"/>
      <c r="S194" s="193"/>
      <c r="T194" s="193"/>
      <c r="U194" s="194"/>
      <c r="V194" s="187">
        <v>0.91</v>
      </c>
      <c r="W194" s="188"/>
      <c r="X194" s="188"/>
      <c r="Y194" s="189"/>
      <c r="Z194" s="179">
        <v>71.17</v>
      </c>
      <c r="AA194" s="180"/>
    </row>
    <row r="195" spans="1:27" ht="10.35" customHeight="1" x14ac:dyDescent="0.2">
      <c r="A195" s="176">
        <v>40455</v>
      </c>
      <c r="B195" s="177"/>
      <c r="C195" s="178"/>
      <c r="D195" s="143" t="s">
        <v>34</v>
      </c>
      <c r="E195" s="144"/>
      <c r="F195" s="144"/>
      <c r="G195" s="144"/>
      <c r="H195" s="144"/>
      <c r="I195" s="144"/>
      <c r="J195" s="145"/>
      <c r="K195" s="179">
        <v>27.21</v>
      </c>
      <c r="L195" s="180"/>
      <c r="M195" s="181" t="s">
        <v>22</v>
      </c>
      <c r="N195" s="182"/>
      <c r="O195" s="183"/>
      <c r="P195" s="202">
        <v>6831.3010000000004</v>
      </c>
      <c r="Q195" s="203"/>
      <c r="R195" s="203"/>
      <c r="S195" s="203"/>
      <c r="T195" s="203"/>
      <c r="U195" s="204"/>
      <c r="V195" s="187">
        <v>1.5</v>
      </c>
      <c r="W195" s="188"/>
      <c r="X195" s="188"/>
      <c r="Y195" s="189"/>
      <c r="Z195" s="196">
        <v>10246.950000000001</v>
      </c>
      <c r="AA195" s="197"/>
    </row>
    <row r="196" spans="1:27" ht="20.45" customHeight="1" x14ac:dyDescent="0.2">
      <c r="A196" s="176">
        <v>40450</v>
      </c>
      <c r="B196" s="177"/>
      <c r="C196" s="178"/>
      <c r="D196" s="143" t="s">
        <v>25</v>
      </c>
      <c r="E196" s="144"/>
      <c r="F196" s="144"/>
      <c r="G196" s="144"/>
      <c r="H196" s="144"/>
      <c r="I196" s="144"/>
      <c r="J196" s="145"/>
      <c r="K196" s="179">
        <v>27.21</v>
      </c>
      <c r="L196" s="180"/>
      <c r="M196" s="181" t="s">
        <v>23</v>
      </c>
      <c r="N196" s="182"/>
      <c r="O196" s="183"/>
      <c r="P196" s="184">
        <v>948.24199999999996</v>
      </c>
      <c r="Q196" s="185"/>
      <c r="R196" s="185"/>
      <c r="S196" s="185"/>
      <c r="T196" s="185"/>
      <c r="U196" s="186"/>
      <c r="V196" s="187">
        <v>0.91</v>
      </c>
      <c r="W196" s="188"/>
      <c r="X196" s="188"/>
      <c r="Y196" s="189"/>
      <c r="Z196" s="174">
        <v>862.9</v>
      </c>
      <c r="AA196" s="175"/>
    </row>
    <row r="197" spans="1:27" ht="10.35" customHeight="1" x14ac:dyDescent="0.2">
      <c r="A197" s="176">
        <v>47049</v>
      </c>
      <c r="B197" s="177"/>
      <c r="C197" s="178"/>
      <c r="D197" s="143" t="s">
        <v>54</v>
      </c>
      <c r="E197" s="144"/>
      <c r="F197" s="144"/>
      <c r="G197" s="144"/>
      <c r="H197" s="144"/>
      <c r="I197" s="144"/>
      <c r="J197" s="145"/>
      <c r="K197" s="179">
        <v>27.21</v>
      </c>
      <c r="L197" s="180"/>
      <c r="M197" s="181" t="s">
        <v>24</v>
      </c>
      <c r="N197" s="182"/>
      <c r="O197" s="183"/>
      <c r="P197" s="202">
        <v>1379.2239999999999</v>
      </c>
      <c r="Q197" s="203"/>
      <c r="R197" s="203"/>
      <c r="S197" s="203"/>
      <c r="T197" s="203"/>
      <c r="U197" s="204"/>
      <c r="V197" s="187">
        <v>1.78</v>
      </c>
      <c r="W197" s="188"/>
      <c r="X197" s="188"/>
      <c r="Y197" s="189"/>
      <c r="Z197" s="190">
        <v>2455.0100000000002</v>
      </c>
      <c r="AA197" s="191"/>
    </row>
    <row r="198" spans="1:27" ht="10.35" customHeight="1" x14ac:dyDescent="0.2">
      <c r="A198" s="176">
        <v>40449</v>
      </c>
      <c r="B198" s="177"/>
      <c r="C198" s="178"/>
      <c r="D198" s="143" t="s">
        <v>57</v>
      </c>
      <c r="E198" s="144"/>
      <c r="F198" s="144"/>
      <c r="G198" s="144"/>
      <c r="H198" s="144"/>
      <c r="I198" s="144"/>
      <c r="J198" s="145"/>
      <c r="K198" s="179">
        <v>27.21</v>
      </c>
      <c r="L198" s="180"/>
      <c r="M198" s="181" t="s">
        <v>24</v>
      </c>
      <c r="N198" s="182"/>
      <c r="O198" s="183"/>
      <c r="P198" s="184">
        <v>177.864</v>
      </c>
      <c r="Q198" s="185"/>
      <c r="R198" s="185"/>
      <c r="S198" s="185"/>
      <c r="T198" s="185"/>
      <c r="U198" s="186"/>
      <c r="V198" s="187">
        <v>1.78</v>
      </c>
      <c r="W198" s="188"/>
      <c r="X198" s="188"/>
      <c r="Y198" s="189"/>
      <c r="Z198" s="174">
        <v>316.58999999999997</v>
      </c>
      <c r="AA198" s="175"/>
    </row>
    <row r="199" spans="1:27" ht="10.9" customHeight="1" x14ac:dyDescent="0.2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</row>
    <row r="200" spans="1:27" ht="10.35" customHeight="1" x14ac:dyDescent="0.2">
      <c r="A200" s="198"/>
      <c r="B200" s="199"/>
      <c r="C200" s="200"/>
      <c r="D200" s="198" t="s">
        <v>62</v>
      </c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0"/>
    </row>
    <row r="201" spans="1:27" ht="30.75" customHeight="1" x14ac:dyDescent="0.2">
      <c r="A201" s="176">
        <v>40001</v>
      </c>
      <c r="B201" s="177"/>
      <c r="C201" s="178"/>
      <c r="D201" s="143" t="s">
        <v>19</v>
      </c>
      <c r="E201" s="144"/>
      <c r="F201" s="144"/>
      <c r="G201" s="144"/>
      <c r="H201" s="144"/>
      <c r="I201" s="144"/>
      <c r="J201" s="145"/>
      <c r="K201" s="179">
        <v>27.21</v>
      </c>
      <c r="L201" s="180"/>
      <c r="M201" s="181" t="s">
        <v>20</v>
      </c>
      <c r="N201" s="182"/>
      <c r="O201" s="183"/>
      <c r="P201" s="184">
        <v>130</v>
      </c>
      <c r="Q201" s="185"/>
      <c r="R201" s="185"/>
      <c r="S201" s="185"/>
      <c r="T201" s="185"/>
      <c r="U201" s="186"/>
      <c r="V201" s="187">
        <v>0.69</v>
      </c>
      <c r="W201" s="188"/>
      <c r="X201" s="188"/>
      <c r="Y201" s="189"/>
      <c r="Z201" s="179">
        <v>89.7</v>
      </c>
      <c r="AA201" s="180"/>
    </row>
    <row r="202" spans="1:27" ht="10.35" customHeight="1" x14ac:dyDescent="0.2">
      <c r="A202" s="176">
        <v>40005</v>
      </c>
      <c r="B202" s="177"/>
      <c r="C202" s="178"/>
      <c r="D202" s="143" t="s">
        <v>42</v>
      </c>
      <c r="E202" s="144"/>
      <c r="F202" s="144"/>
      <c r="G202" s="144"/>
      <c r="H202" s="144"/>
      <c r="I202" s="144"/>
      <c r="J202" s="145"/>
      <c r="K202" s="179">
        <v>27.21</v>
      </c>
      <c r="L202" s="180"/>
      <c r="M202" s="181" t="s">
        <v>21</v>
      </c>
      <c r="N202" s="182"/>
      <c r="O202" s="183"/>
      <c r="P202" s="192">
        <v>26</v>
      </c>
      <c r="Q202" s="193"/>
      <c r="R202" s="193"/>
      <c r="S202" s="193"/>
      <c r="T202" s="193"/>
      <c r="U202" s="194"/>
      <c r="V202" s="187">
        <v>3.23</v>
      </c>
      <c r="W202" s="188"/>
      <c r="X202" s="188"/>
      <c r="Y202" s="189"/>
      <c r="Z202" s="179">
        <v>83.98</v>
      </c>
      <c r="AA202" s="180"/>
    </row>
    <row r="203" spans="1:27" ht="10.35" customHeight="1" x14ac:dyDescent="0.2">
      <c r="A203" s="176">
        <v>40006</v>
      </c>
      <c r="B203" s="177"/>
      <c r="C203" s="178"/>
      <c r="D203" s="143" t="s">
        <v>43</v>
      </c>
      <c r="E203" s="144"/>
      <c r="F203" s="144"/>
      <c r="G203" s="144"/>
      <c r="H203" s="144"/>
      <c r="I203" s="144"/>
      <c r="J203" s="145"/>
      <c r="K203" s="179">
        <v>27.21</v>
      </c>
      <c r="L203" s="180"/>
      <c r="M203" s="181" t="s">
        <v>22</v>
      </c>
      <c r="N203" s="182"/>
      <c r="O203" s="183"/>
      <c r="P203" s="184">
        <v>130</v>
      </c>
      <c r="Q203" s="185"/>
      <c r="R203" s="185"/>
      <c r="S203" s="185"/>
      <c r="T203" s="185"/>
      <c r="U203" s="186"/>
      <c r="V203" s="187">
        <v>2.77</v>
      </c>
      <c r="W203" s="188"/>
      <c r="X203" s="188"/>
      <c r="Y203" s="189"/>
      <c r="Z203" s="174">
        <v>360.1</v>
      </c>
      <c r="AA203" s="175"/>
    </row>
    <row r="204" spans="1:27" ht="10.35" customHeight="1" x14ac:dyDescent="0.2">
      <c r="A204" s="176">
        <v>40145</v>
      </c>
      <c r="B204" s="177"/>
      <c r="C204" s="178"/>
      <c r="D204" s="143" t="s">
        <v>45</v>
      </c>
      <c r="E204" s="144"/>
      <c r="F204" s="144"/>
      <c r="G204" s="144"/>
      <c r="H204" s="144"/>
      <c r="I204" s="144"/>
      <c r="J204" s="145"/>
      <c r="K204" s="179">
        <v>27.21</v>
      </c>
      <c r="L204" s="180"/>
      <c r="M204" s="181" t="s">
        <v>21</v>
      </c>
      <c r="N204" s="182"/>
      <c r="O204" s="183"/>
      <c r="P204" s="192">
        <v>26</v>
      </c>
      <c r="Q204" s="193"/>
      <c r="R204" s="193"/>
      <c r="S204" s="193"/>
      <c r="T204" s="193"/>
      <c r="U204" s="194"/>
      <c r="V204" s="187">
        <v>2.58</v>
      </c>
      <c r="W204" s="188"/>
      <c r="X204" s="188"/>
      <c r="Y204" s="189"/>
      <c r="Z204" s="179">
        <v>67.08</v>
      </c>
      <c r="AA204" s="180"/>
    </row>
    <row r="205" spans="1:27" ht="20.45" customHeight="1" x14ac:dyDescent="0.2">
      <c r="A205" s="176">
        <v>45465</v>
      </c>
      <c r="B205" s="177"/>
      <c r="C205" s="178"/>
      <c r="D205" s="143" t="s">
        <v>81</v>
      </c>
      <c r="E205" s="144"/>
      <c r="F205" s="144"/>
      <c r="G205" s="144"/>
      <c r="H205" s="144"/>
      <c r="I205" s="144"/>
      <c r="J205" s="145"/>
      <c r="K205" s="179">
        <v>27.21</v>
      </c>
      <c r="L205" s="180"/>
      <c r="M205" s="181" t="s">
        <v>64</v>
      </c>
      <c r="N205" s="182"/>
      <c r="O205" s="183"/>
      <c r="P205" s="192">
        <v>60</v>
      </c>
      <c r="Q205" s="193"/>
      <c r="R205" s="193"/>
      <c r="S205" s="193"/>
      <c r="T205" s="193"/>
      <c r="U205" s="194"/>
      <c r="V205" s="190">
        <v>2271.4899999999998</v>
      </c>
      <c r="W205" s="205"/>
      <c r="X205" s="205"/>
      <c r="Y205" s="191"/>
      <c r="Z205" s="206">
        <v>136289.4</v>
      </c>
      <c r="AA205" s="207"/>
    </row>
    <row r="206" spans="1:27" ht="20.45" customHeight="1" x14ac:dyDescent="0.2">
      <c r="A206" s="176">
        <v>40015</v>
      </c>
      <c r="B206" s="177"/>
      <c r="C206" s="178"/>
      <c r="D206" s="143" t="s">
        <v>95</v>
      </c>
      <c r="E206" s="144"/>
      <c r="F206" s="144"/>
      <c r="G206" s="144"/>
      <c r="H206" s="144"/>
      <c r="I206" s="144"/>
      <c r="J206" s="145"/>
      <c r="K206" s="179">
        <v>27.21</v>
      </c>
      <c r="L206" s="180"/>
      <c r="M206" s="181" t="s">
        <v>21</v>
      </c>
      <c r="N206" s="182"/>
      <c r="O206" s="183"/>
      <c r="P206" s="184">
        <v>679.625</v>
      </c>
      <c r="Q206" s="185"/>
      <c r="R206" s="185"/>
      <c r="S206" s="185"/>
      <c r="T206" s="185"/>
      <c r="U206" s="186"/>
      <c r="V206" s="187">
        <v>9.0399999999999991</v>
      </c>
      <c r="W206" s="188"/>
      <c r="X206" s="188"/>
      <c r="Y206" s="189"/>
      <c r="Z206" s="190">
        <v>6143.81</v>
      </c>
      <c r="AA206" s="191"/>
    </row>
    <row r="207" spans="1:27" ht="10.35" customHeight="1" x14ac:dyDescent="0.2">
      <c r="A207" s="176">
        <v>40315</v>
      </c>
      <c r="B207" s="177"/>
      <c r="C207" s="178"/>
      <c r="D207" s="143" t="s">
        <v>65</v>
      </c>
      <c r="E207" s="144"/>
      <c r="F207" s="144"/>
      <c r="G207" s="144"/>
      <c r="H207" s="144"/>
      <c r="I207" s="144"/>
      <c r="J207" s="145"/>
      <c r="K207" s="179">
        <v>27.21</v>
      </c>
      <c r="L207" s="180"/>
      <c r="M207" s="181" t="s">
        <v>21</v>
      </c>
      <c r="N207" s="182"/>
      <c r="O207" s="183"/>
      <c r="P207" s="192">
        <v>32.5</v>
      </c>
      <c r="Q207" s="193"/>
      <c r="R207" s="193"/>
      <c r="S207" s="193"/>
      <c r="T207" s="193"/>
      <c r="U207" s="194"/>
      <c r="V207" s="187">
        <v>5.45</v>
      </c>
      <c r="W207" s="188"/>
      <c r="X207" s="188"/>
      <c r="Y207" s="189"/>
      <c r="Z207" s="174">
        <v>177.12</v>
      </c>
      <c r="AA207" s="175"/>
    </row>
    <row r="208" spans="1:27" ht="10.35" customHeight="1" x14ac:dyDescent="0.2">
      <c r="A208" s="176">
        <v>40320</v>
      </c>
      <c r="B208" s="177"/>
      <c r="C208" s="178"/>
      <c r="D208" s="143" t="s">
        <v>44</v>
      </c>
      <c r="E208" s="144"/>
      <c r="F208" s="144"/>
      <c r="G208" s="144"/>
      <c r="H208" s="144"/>
      <c r="I208" s="144"/>
      <c r="J208" s="145"/>
      <c r="K208" s="179">
        <v>27.21</v>
      </c>
      <c r="L208" s="180"/>
      <c r="M208" s="181" t="s">
        <v>22</v>
      </c>
      <c r="N208" s="182"/>
      <c r="O208" s="183"/>
      <c r="P208" s="184">
        <v>325</v>
      </c>
      <c r="Q208" s="185"/>
      <c r="R208" s="185"/>
      <c r="S208" s="185"/>
      <c r="T208" s="185"/>
      <c r="U208" s="186"/>
      <c r="V208" s="187">
        <v>3.07</v>
      </c>
      <c r="W208" s="188"/>
      <c r="X208" s="188"/>
      <c r="Y208" s="189"/>
      <c r="Z208" s="174">
        <v>997.75</v>
      </c>
      <c r="AA208" s="175"/>
    </row>
    <row r="209" spans="1:27" ht="10.35" customHeight="1" x14ac:dyDescent="0.2">
      <c r="A209" s="176">
        <v>40120</v>
      </c>
      <c r="B209" s="177"/>
      <c r="C209" s="178"/>
      <c r="D209" s="143" t="s">
        <v>46</v>
      </c>
      <c r="E209" s="144"/>
      <c r="F209" s="144"/>
      <c r="G209" s="144"/>
      <c r="H209" s="144"/>
      <c r="I209" s="144"/>
      <c r="J209" s="145"/>
      <c r="K209" s="179">
        <v>27.21</v>
      </c>
      <c r="L209" s="180"/>
      <c r="M209" s="181" t="s">
        <v>20</v>
      </c>
      <c r="N209" s="182"/>
      <c r="O209" s="183"/>
      <c r="P209" s="184">
        <v>339.81200000000001</v>
      </c>
      <c r="Q209" s="185"/>
      <c r="R209" s="185"/>
      <c r="S209" s="185"/>
      <c r="T209" s="185"/>
      <c r="U209" s="186"/>
      <c r="V209" s="187">
        <v>0.52</v>
      </c>
      <c r="W209" s="188"/>
      <c r="X209" s="188"/>
      <c r="Y209" s="189"/>
      <c r="Z209" s="174">
        <v>176.7</v>
      </c>
      <c r="AA209" s="175"/>
    </row>
    <row r="210" spans="1:27" ht="10.35" customHeight="1" x14ac:dyDescent="0.2">
      <c r="A210" s="176">
        <v>40130</v>
      </c>
      <c r="B210" s="177"/>
      <c r="C210" s="178"/>
      <c r="D210" s="143" t="s">
        <v>78</v>
      </c>
      <c r="E210" s="144"/>
      <c r="F210" s="144"/>
      <c r="G210" s="144"/>
      <c r="H210" s="144"/>
      <c r="I210" s="144"/>
      <c r="J210" s="145"/>
      <c r="K210" s="179">
        <v>27.21</v>
      </c>
      <c r="L210" s="180"/>
      <c r="M210" s="181" t="s">
        <v>20</v>
      </c>
      <c r="N210" s="182"/>
      <c r="O210" s="183"/>
      <c r="P210" s="184">
        <v>130</v>
      </c>
      <c r="Q210" s="185"/>
      <c r="R210" s="185"/>
      <c r="S210" s="185"/>
      <c r="T210" s="185"/>
      <c r="U210" s="186"/>
      <c r="V210" s="187">
        <v>0.53</v>
      </c>
      <c r="W210" s="188"/>
      <c r="X210" s="188"/>
      <c r="Y210" s="189"/>
      <c r="Z210" s="179">
        <v>68.900000000000006</v>
      </c>
      <c r="AA210" s="180"/>
    </row>
    <row r="211" spans="1:27" ht="10.35" customHeight="1" x14ac:dyDescent="0.2">
      <c r="A211" s="176">
        <v>40101</v>
      </c>
      <c r="B211" s="177"/>
      <c r="C211" s="178"/>
      <c r="D211" s="143" t="s">
        <v>63</v>
      </c>
      <c r="E211" s="144"/>
      <c r="F211" s="144"/>
      <c r="G211" s="144"/>
      <c r="H211" s="144"/>
      <c r="I211" s="144"/>
      <c r="J211" s="145"/>
      <c r="K211" s="179">
        <v>27.21</v>
      </c>
      <c r="L211" s="180"/>
      <c r="M211" s="181" t="s">
        <v>21</v>
      </c>
      <c r="N211" s="182"/>
      <c r="O211" s="183"/>
      <c r="P211" s="184">
        <v>351</v>
      </c>
      <c r="Q211" s="185"/>
      <c r="R211" s="185"/>
      <c r="S211" s="185"/>
      <c r="T211" s="185"/>
      <c r="U211" s="186"/>
      <c r="V211" s="187">
        <v>6.9</v>
      </c>
      <c r="W211" s="188"/>
      <c r="X211" s="188"/>
      <c r="Y211" s="189"/>
      <c r="Z211" s="190">
        <v>2421.9</v>
      </c>
      <c r="AA211" s="191"/>
    </row>
    <row r="212" spans="1:27" ht="10.35" customHeight="1" x14ac:dyDescent="0.2">
      <c r="A212" s="176">
        <v>40102</v>
      </c>
      <c r="B212" s="177"/>
      <c r="C212" s="178"/>
      <c r="D212" s="143" t="s">
        <v>79</v>
      </c>
      <c r="E212" s="144"/>
      <c r="F212" s="144"/>
      <c r="G212" s="144"/>
      <c r="H212" s="144"/>
      <c r="I212" s="144"/>
      <c r="J212" s="145"/>
      <c r="K212" s="179">
        <v>27.21</v>
      </c>
      <c r="L212" s="180"/>
      <c r="M212" s="181" t="s">
        <v>21</v>
      </c>
      <c r="N212" s="182"/>
      <c r="O212" s="183"/>
      <c r="P212" s="184">
        <v>218.7</v>
      </c>
      <c r="Q212" s="185"/>
      <c r="R212" s="185"/>
      <c r="S212" s="185"/>
      <c r="T212" s="185"/>
      <c r="U212" s="186"/>
      <c r="V212" s="187">
        <v>9.4600000000000009</v>
      </c>
      <c r="W212" s="188"/>
      <c r="X212" s="188"/>
      <c r="Y212" s="189"/>
      <c r="Z212" s="190">
        <v>2068.9</v>
      </c>
      <c r="AA212" s="191"/>
    </row>
    <row r="213" spans="1:27" ht="10.35" customHeight="1" x14ac:dyDescent="0.2">
      <c r="A213" s="176">
        <v>40454</v>
      </c>
      <c r="B213" s="177"/>
      <c r="C213" s="178"/>
      <c r="D213" s="143" t="s">
        <v>82</v>
      </c>
      <c r="E213" s="144"/>
      <c r="F213" s="144"/>
      <c r="G213" s="144"/>
      <c r="H213" s="144"/>
      <c r="I213" s="144"/>
      <c r="J213" s="145"/>
      <c r="K213" s="179">
        <v>27.21</v>
      </c>
      <c r="L213" s="180"/>
      <c r="M213" s="181" t="s">
        <v>24</v>
      </c>
      <c r="N213" s="182"/>
      <c r="O213" s="183"/>
      <c r="P213" s="202">
        <v>9670.893</v>
      </c>
      <c r="Q213" s="203"/>
      <c r="R213" s="203"/>
      <c r="S213" s="203"/>
      <c r="T213" s="203"/>
      <c r="U213" s="204"/>
      <c r="V213" s="187">
        <v>0.96</v>
      </c>
      <c r="W213" s="188"/>
      <c r="X213" s="188"/>
      <c r="Y213" s="189"/>
      <c r="Z213" s="190">
        <v>9284.0499999999993</v>
      </c>
      <c r="AA213" s="191"/>
    </row>
    <row r="214" spans="1:27" ht="10.35" customHeight="1" x14ac:dyDescent="0.2">
      <c r="A214" s="176">
        <v>40438</v>
      </c>
      <c r="B214" s="177"/>
      <c r="C214" s="178"/>
      <c r="D214" s="143" t="s">
        <v>83</v>
      </c>
      <c r="E214" s="144"/>
      <c r="F214" s="144"/>
      <c r="G214" s="144"/>
      <c r="H214" s="144"/>
      <c r="I214" s="144"/>
      <c r="J214" s="145"/>
      <c r="K214" s="179">
        <v>27.21</v>
      </c>
      <c r="L214" s="180"/>
      <c r="M214" s="181" t="s">
        <v>24</v>
      </c>
      <c r="N214" s="182"/>
      <c r="O214" s="183"/>
      <c r="P214" s="202">
        <v>1572.5029999999999</v>
      </c>
      <c r="Q214" s="203"/>
      <c r="R214" s="203"/>
      <c r="S214" s="203"/>
      <c r="T214" s="203"/>
      <c r="U214" s="204"/>
      <c r="V214" s="187">
        <v>1.86</v>
      </c>
      <c r="W214" s="188"/>
      <c r="X214" s="188"/>
      <c r="Y214" s="189"/>
      <c r="Z214" s="190">
        <v>2924.85</v>
      </c>
      <c r="AA214" s="191"/>
    </row>
    <row r="215" spans="1:27" ht="10.9" customHeight="1" x14ac:dyDescent="0.2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</row>
    <row r="216" spans="1:27" ht="10.35" customHeight="1" x14ac:dyDescent="0.2">
      <c r="A216" s="198"/>
      <c r="B216" s="199"/>
      <c r="C216" s="200"/>
      <c r="D216" s="198" t="s">
        <v>92</v>
      </c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0"/>
    </row>
    <row r="217" spans="1:27" ht="10.35" customHeight="1" x14ac:dyDescent="0.2">
      <c r="A217" s="176">
        <v>40850</v>
      </c>
      <c r="B217" s="177"/>
      <c r="C217" s="178"/>
      <c r="D217" s="143" t="s">
        <v>84</v>
      </c>
      <c r="E217" s="144"/>
      <c r="F217" s="144"/>
      <c r="G217" s="144"/>
      <c r="H217" s="144"/>
      <c r="I217" s="144"/>
      <c r="J217" s="145"/>
      <c r="K217" s="179">
        <v>27.21</v>
      </c>
      <c r="L217" s="180"/>
      <c r="M217" s="181" t="s">
        <v>20</v>
      </c>
      <c r="N217" s="182"/>
      <c r="O217" s="183"/>
      <c r="P217" s="192">
        <v>47.47</v>
      </c>
      <c r="Q217" s="193"/>
      <c r="R217" s="193"/>
      <c r="S217" s="193"/>
      <c r="T217" s="193"/>
      <c r="U217" s="194"/>
      <c r="V217" s="174">
        <v>441.45</v>
      </c>
      <c r="W217" s="201"/>
      <c r="X217" s="201"/>
      <c r="Y217" s="175"/>
      <c r="Z217" s="196">
        <v>20955.63</v>
      </c>
      <c r="AA217" s="197"/>
    </row>
    <row r="218" spans="1:27" ht="10.9" customHeight="1" x14ac:dyDescent="0.2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</row>
    <row r="219" spans="1:27" ht="10.35" customHeight="1" x14ac:dyDescent="0.2">
      <c r="A219" s="198"/>
      <c r="B219" s="199"/>
      <c r="C219" s="200"/>
      <c r="D219" s="198" t="s">
        <v>66</v>
      </c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0"/>
    </row>
    <row r="220" spans="1:27" ht="10.35" customHeight="1" x14ac:dyDescent="0.2">
      <c r="A220" s="176">
        <v>42825</v>
      </c>
      <c r="B220" s="177"/>
      <c r="C220" s="178"/>
      <c r="D220" s="143" t="s">
        <v>67</v>
      </c>
      <c r="E220" s="144"/>
      <c r="F220" s="144"/>
      <c r="G220" s="144"/>
      <c r="H220" s="144"/>
      <c r="I220" s="144"/>
      <c r="J220" s="145"/>
      <c r="K220" s="179">
        <v>27.21</v>
      </c>
      <c r="L220" s="180"/>
      <c r="M220" s="181" t="s">
        <v>21</v>
      </c>
      <c r="N220" s="182"/>
      <c r="O220" s="183"/>
      <c r="P220" s="192">
        <v>25.87</v>
      </c>
      <c r="Q220" s="193"/>
      <c r="R220" s="193"/>
      <c r="S220" s="193"/>
      <c r="T220" s="193"/>
      <c r="U220" s="194"/>
      <c r="V220" s="174">
        <v>840.12</v>
      </c>
      <c r="W220" s="201"/>
      <c r="X220" s="201"/>
      <c r="Y220" s="175"/>
      <c r="Z220" s="196">
        <v>21733.9</v>
      </c>
      <c r="AA220" s="197"/>
    </row>
    <row r="221" spans="1:27" ht="10.35" customHeight="1" x14ac:dyDescent="0.2">
      <c r="A221" s="176">
        <v>40005</v>
      </c>
      <c r="B221" s="177"/>
      <c r="C221" s="178"/>
      <c r="D221" s="143" t="s">
        <v>42</v>
      </c>
      <c r="E221" s="144"/>
      <c r="F221" s="144"/>
      <c r="G221" s="144"/>
      <c r="H221" s="144"/>
      <c r="I221" s="144"/>
      <c r="J221" s="145"/>
      <c r="K221" s="179">
        <v>27.21</v>
      </c>
      <c r="L221" s="180"/>
      <c r="M221" s="181" t="s">
        <v>21</v>
      </c>
      <c r="N221" s="182"/>
      <c r="O221" s="183"/>
      <c r="P221" s="192">
        <v>25.87</v>
      </c>
      <c r="Q221" s="193"/>
      <c r="R221" s="193"/>
      <c r="S221" s="193"/>
      <c r="T221" s="193"/>
      <c r="U221" s="194"/>
      <c r="V221" s="187">
        <v>3.23</v>
      </c>
      <c r="W221" s="188"/>
      <c r="X221" s="188"/>
      <c r="Y221" s="189"/>
      <c r="Z221" s="179">
        <v>83.56</v>
      </c>
      <c r="AA221" s="180"/>
    </row>
    <row r="222" spans="1:27" ht="10.35" customHeight="1" x14ac:dyDescent="0.2">
      <c r="A222" s="176">
        <v>40006</v>
      </c>
      <c r="B222" s="177"/>
      <c r="C222" s="178"/>
      <c r="D222" s="143" t="s">
        <v>43</v>
      </c>
      <c r="E222" s="144"/>
      <c r="F222" s="144"/>
      <c r="G222" s="144"/>
      <c r="H222" s="144"/>
      <c r="I222" s="144"/>
      <c r="J222" s="145"/>
      <c r="K222" s="179">
        <v>27.21</v>
      </c>
      <c r="L222" s="180"/>
      <c r="M222" s="181" t="s">
        <v>22</v>
      </c>
      <c r="N222" s="182"/>
      <c r="O222" s="183"/>
      <c r="P222" s="184">
        <v>129.35</v>
      </c>
      <c r="Q222" s="185"/>
      <c r="R222" s="185"/>
      <c r="S222" s="185"/>
      <c r="T222" s="185"/>
      <c r="U222" s="186"/>
      <c r="V222" s="187">
        <v>2.77</v>
      </c>
      <c r="W222" s="188"/>
      <c r="X222" s="188"/>
      <c r="Y222" s="189"/>
      <c r="Z222" s="174">
        <v>358.29</v>
      </c>
      <c r="AA222" s="175"/>
    </row>
    <row r="223" spans="1:27" ht="10.35" customHeight="1" x14ac:dyDescent="0.2">
      <c r="A223" s="176">
        <v>40145</v>
      </c>
      <c r="B223" s="177"/>
      <c r="C223" s="178"/>
      <c r="D223" s="143" t="s">
        <v>45</v>
      </c>
      <c r="E223" s="144"/>
      <c r="F223" s="144"/>
      <c r="G223" s="144"/>
      <c r="H223" s="144"/>
      <c r="I223" s="144"/>
      <c r="J223" s="145"/>
      <c r="K223" s="179">
        <v>27.21</v>
      </c>
      <c r="L223" s="180"/>
      <c r="M223" s="181" t="s">
        <v>21</v>
      </c>
      <c r="N223" s="182"/>
      <c r="O223" s="183"/>
      <c r="P223" s="192">
        <v>25.87</v>
      </c>
      <c r="Q223" s="193"/>
      <c r="R223" s="193"/>
      <c r="S223" s="193"/>
      <c r="T223" s="193"/>
      <c r="U223" s="194"/>
      <c r="V223" s="187">
        <v>2.58</v>
      </c>
      <c r="W223" s="188"/>
      <c r="X223" s="188"/>
      <c r="Y223" s="189"/>
      <c r="Z223" s="179">
        <v>66.739999999999995</v>
      </c>
      <c r="AA223" s="180"/>
    </row>
    <row r="224" spans="1:27" ht="10.35" customHeight="1" x14ac:dyDescent="0.2">
      <c r="A224" s="176">
        <v>40870</v>
      </c>
      <c r="B224" s="177"/>
      <c r="C224" s="178"/>
      <c r="D224" s="143" t="s">
        <v>85</v>
      </c>
      <c r="E224" s="144"/>
      <c r="F224" s="144"/>
      <c r="G224" s="144"/>
      <c r="H224" s="144"/>
      <c r="I224" s="144"/>
      <c r="J224" s="145"/>
      <c r="K224" s="179">
        <v>27.21</v>
      </c>
      <c r="L224" s="180"/>
      <c r="M224" s="181" t="s">
        <v>20</v>
      </c>
      <c r="N224" s="182"/>
      <c r="O224" s="183"/>
      <c r="P224" s="184">
        <v>220</v>
      </c>
      <c r="Q224" s="185"/>
      <c r="R224" s="185"/>
      <c r="S224" s="185"/>
      <c r="T224" s="185"/>
      <c r="U224" s="186"/>
      <c r="V224" s="187">
        <v>7.84</v>
      </c>
      <c r="W224" s="188"/>
      <c r="X224" s="188"/>
      <c r="Y224" s="189"/>
      <c r="Z224" s="190">
        <v>1724.8</v>
      </c>
      <c r="AA224" s="191"/>
    </row>
    <row r="225" spans="1:27" ht="10.35" customHeight="1" x14ac:dyDescent="0.2">
      <c r="A225" s="176">
        <v>40805</v>
      </c>
      <c r="B225" s="177"/>
      <c r="C225" s="178"/>
      <c r="D225" s="143" t="s">
        <v>86</v>
      </c>
      <c r="E225" s="144"/>
      <c r="F225" s="144"/>
      <c r="G225" s="144"/>
      <c r="H225" s="144"/>
      <c r="I225" s="144"/>
      <c r="J225" s="145"/>
      <c r="K225" s="179">
        <v>27.21</v>
      </c>
      <c r="L225" s="180"/>
      <c r="M225" s="181" t="s">
        <v>87</v>
      </c>
      <c r="N225" s="182"/>
      <c r="O225" s="183"/>
      <c r="P225" s="192">
        <v>40</v>
      </c>
      <c r="Q225" s="193"/>
      <c r="R225" s="193"/>
      <c r="S225" s="193"/>
      <c r="T225" s="193"/>
      <c r="U225" s="194"/>
      <c r="V225" s="179">
        <v>16.350000000000001</v>
      </c>
      <c r="W225" s="195"/>
      <c r="X225" s="195"/>
      <c r="Y225" s="180"/>
      <c r="Z225" s="174">
        <v>654</v>
      </c>
      <c r="AA225" s="175"/>
    </row>
    <row r="226" spans="1:27" ht="10.35" customHeight="1" x14ac:dyDescent="0.2">
      <c r="A226" s="176">
        <v>40880</v>
      </c>
      <c r="B226" s="177"/>
      <c r="C226" s="178"/>
      <c r="D226" s="143" t="s">
        <v>88</v>
      </c>
      <c r="E226" s="144"/>
      <c r="F226" s="144"/>
      <c r="G226" s="144"/>
      <c r="H226" s="144"/>
      <c r="I226" s="144"/>
      <c r="J226" s="145"/>
      <c r="K226" s="179">
        <v>27.21</v>
      </c>
      <c r="L226" s="180"/>
      <c r="M226" s="181" t="s">
        <v>20</v>
      </c>
      <c r="N226" s="182"/>
      <c r="O226" s="183"/>
      <c r="P226" s="184">
        <v>220</v>
      </c>
      <c r="Q226" s="185"/>
      <c r="R226" s="185"/>
      <c r="S226" s="185"/>
      <c r="T226" s="185"/>
      <c r="U226" s="186"/>
      <c r="V226" s="187">
        <v>0.81</v>
      </c>
      <c r="W226" s="188"/>
      <c r="X226" s="188"/>
      <c r="Y226" s="189"/>
      <c r="Z226" s="174">
        <v>178.2</v>
      </c>
      <c r="AA226" s="175"/>
    </row>
    <row r="227" spans="1:27" ht="10.9" customHeight="1" x14ac:dyDescent="0.2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</row>
    <row r="228" spans="1:27" ht="10.35" customHeight="1" x14ac:dyDescent="0.2">
      <c r="A228" s="172" t="s">
        <v>26</v>
      </c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49">
        <v>1114257.58</v>
      </c>
      <c r="Z228" s="150"/>
      <c r="AA228" s="151"/>
    </row>
    <row r="229" spans="1:27" ht="10.9" customHeight="1" x14ac:dyDescent="0.2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</row>
    <row r="230" spans="1:27" ht="10.35" customHeight="1" x14ac:dyDescent="0.2">
      <c r="A230" s="172" t="s">
        <v>29</v>
      </c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49">
        <v>3066136.61</v>
      </c>
      <c r="Z230" s="150"/>
      <c r="AA230" s="151"/>
    </row>
    <row r="231" spans="1:27" ht="10.9" customHeight="1" x14ac:dyDescent="0.2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</row>
    <row r="232" spans="1:27" ht="10.35" customHeight="1" x14ac:dyDescent="0.2">
      <c r="A232" s="171" t="s">
        <v>2</v>
      </c>
      <c r="B232" s="171"/>
      <c r="C232" s="171" t="s">
        <v>89</v>
      </c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  <c r="T232" s="171"/>
      <c r="U232" s="172"/>
      <c r="V232" s="171"/>
      <c r="W232" s="171"/>
      <c r="X232" s="171"/>
      <c r="Y232" s="171"/>
      <c r="Z232" s="171"/>
      <c r="AA232" s="171"/>
    </row>
    <row r="233" spans="1:27" ht="10.35" customHeight="1" x14ac:dyDescent="0.2">
      <c r="A233" s="171" t="s">
        <v>3</v>
      </c>
      <c r="B233" s="171"/>
      <c r="C233" s="171" t="s">
        <v>126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2" t="s">
        <v>100</v>
      </c>
      <c r="V233" s="172"/>
      <c r="W233" s="172"/>
      <c r="X233" s="172"/>
      <c r="Y233" s="172"/>
      <c r="Z233" s="172"/>
      <c r="AA233" s="172"/>
    </row>
    <row r="234" spans="1:27" ht="20.45" customHeight="1" x14ac:dyDescent="0.2">
      <c r="A234" s="171" t="s">
        <v>4</v>
      </c>
      <c r="B234" s="171"/>
      <c r="C234" s="171" t="s">
        <v>101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2"/>
      <c r="V234" s="171"/>
      <c r="W234" s="171"/>
      <c r="X234" s="171"/>
      <c r="Y234" s="171"/>
      <c r="Z234" s="171"/>
      <c r="AA234" s="171"/>
    </row>
    <row r="235" spans="1:27" ht="10.35" customHeight="1" x14ac:dyDescent="0.2">
      <c r="A235" s="171" t="s">
        <v>5</v>
      </c>
      <c r="B235" s="171"/>
      <c r="C235" s="171" t="s">
        <v>127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2"/>
      <c r="V235" s="171"/>
      <c r="W235" s="171"/>
      <c r="X235" s="171"/>
      <c r="Y235" s="171"/>
      <c r="Z235" s="171"/>
      <c r="AA235" s="171"/>
    </row>
    <row r="236" spans="1:27" ht="10.35" customHeight="1" x14ac:dyDescent="0.2">
      <c r="A236" s="171" t="s">
        <v>6</v>
      </c>
      <c r="B236" s="171"/>
      <c r="C236" s="171" t="s">
        <v>7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  <c r="T236" s="171"/>
      <c r="U236" s="172"/>
      <c r="V236" s="171"/>
      <c r="W236" s="171"/>
      <c r="X236" s="171"/>
      <c r="Y236" s="171"/>
      <c r="Z236" s="171"/>
      <c r="AA236" s="171"/>
    </row>
    <row r="237" spans="1:27" ht="10.35" customHeight="1" x14ac:dyDescent="0.2">
      <c r="A237" s="171" t="s">
        <v>8</v>
      </c>
      <c r="B237" s="171"/>
      <c r="C237" s="171" t="s">
        <v>9</v>
      </c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2"/>
      <c r="V237" s="171"/>
      <c r="W237" s="171"/>
      <c r="X237" s="171"/>
      <c r="Y237" s="171"/>
      <c r="Z237" s="171"/>
      <c r="AA237" s="171"/>
    </row>
    <row r="238" spans="1:27" ht="10.35" customHeight="1" x14ac:dyDescent="0.2">
      <c r="A238" s="171" t="s">
        <v>10</v>
      </c>
      <c r="B238" s="171"/>
      <c r="C238" s="171" t="s">
        <v>7</v>
      </c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2"/>
      <c r="V238" s="171"/>
      <c r="W238" s="171"/>
      <c r="X238" s="171"/>
      <c r="Y238" s="171"/>
      <c r="Z238" s="171"/>
      <c r="AA238" s="171"/>
    </row>
    <row r="239" spans="1:27" ht="10.35" customHeight="1" x14ac:dyDescent="0.2">
      <c r="A239" s="171" t="s">
        <v>11</v>
      </c>
      <c r="B239" s="171"/>
      <c r="C239" s="171" t="s">
        <v>90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2"/>
      <c r="V239" s="171"/>
      <c r="W239" s="171"/>
      <c r="X239" s="171"/>
      <c r="Y239" s="171"/>
      <c r="Z239" s="171"/>
      <c r="AA239" s="171"/>
    </row>
    <row r="240" spans="1:27" ht="10.35" customHeight="1" x14ac:dyDescent="0.2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2" t="s">
        <v>103</v>
      </c>
      <c r="V240" s="172"/>
      <c r="W240" s="172"/>
      <c r="X240" s="172"/>
      <c r="Y240" s="172"/>
      <c r="Z240" s="172"/>
      <c r="AA240" s="172"/>
    </row>
    <row r="241" spans="1:27" ht="10.35" customHeight="1" x14ac:dyDescent="0.2">
      <c r="A241" s="171" t="s">
        <v>94</v>
      </c>
      <c r="B241" s="171"/>
      <c r="C241" s="171" t="s">
        <v>128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2"/>
      <c r="V241" s="171"/>
      <c r="W241" s="171"/>
      <c r="X241" s="171"/>
      <c r="Y241" s="171"/>
      <c r="Z241" s="171"/>
      <c r="AA241" s="171"/>
    </row>
    <row r="242" spans="1:27" ht="10.9" customHeight="1" x14ac:dyDescent="0.2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</row>
    <row r="243" spans="1:27" ht="10.9" customHeight="1" x14ac:dyDescent="0.2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</row>
    <row r="244" spans="1:27" ht="10.9" customHeight="1" x14ac:dyDescent="0.2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</row>
    <row r="245" spans="1:27" ht="10.35" customHeight="1" x14ac:dyDescent="0.2">
      <c r="A245" s="165" t="s">
        <v>30</v>
      </c>
      <c r="B245" s="166"/>
      <c r="C245" s="166"/>
      <c r="D245" s="166"/>
      <c r="E245" s="166"/>
      <c r="F245" s="166"/>
      <c r="G245" s="166"/>
      <c r="H245" s="166"/>
      <c r="I245" s="166"/>
      <c r="J245" s="166"/>
      <c r="K245" s="167"/>
      <c r="L245" s="168" t="s">
        <v>68</v>
      </c>
      <c r="M245" s="169"/>
      <c r="N245" s="169"/>
      <c r="O245" s="169"/>
      <c r="P245" s="169"/>
      <c r="Q245" s="169"/>
      <c r="R245" s="170"/>
      <c r="S245" s="168" t="s">
        <v>31</v>
      </c>
      <c r="T245" s="169"/>
      <c r="U245" s="169"/>
      <c r="V245" s="169"/>
      <c r="W245" s="169"/>
      <c r="X245" s="170"/>
      <c r="Y245" s="168" t="s">
        <v>69</v>
      </c>
      <c r="Z245" s="169"/>
      <c r="AA245" s="170"/>
    </row>
    <row r="246" spans="1:27" ht="10.35" customHeight="1" x14ac:dyDescent="0.2">
      <c r="A246" s="131"/>
      <c r="B246" s="132"/>
      <c r="C246" s="132"/>
      <c r="D246" s="132"/>
      <c r="E246" s="132"/>
      <c r="F246" s="132"/>
      <c r="G246" s="132"/>
      <c r="H246" s="132"/>
      <c r="I246" s="132"/>
      <c r="J246" s="132"/>
      <c r="K246" s="133"/>
      <c r="L246" s="158"/>
      <c r="M246" s="159"/>
      <c r="N246" s="159"/>
      <c r="O246" s="159"/>
      <c r="P246" s="159"/>
      <c r="Q246" s="159"/>
      <c r="R246" s="160"/>
      <c r="S246" s="158"/>
      <c r="T246" s="159"/>
      <c r="U246" s="159"/>
      <c r="V246" s="159"/>
      <c r="W246" s="159"/>
      <c r="X246" s="160"/>
      <c r="Y246" s="158"/>
      <c r="Z246" s="159"/>
      <c r="AA246" s="160"/>
    </row>
    <row r="247" spans="1:27" ht="10.35" customHeight="1" x14ac:dyDescent="0.2">
      <c r="A247" s="131" t="s">
        <v>70</v>
      </c>
      <c r="B247" s="132"/>
      <c r="C247" s="132"/>
      <c r="D247" s="132"/>
      <c r="E247" s="132"/>
      <c r="F247" s="132"/>
      <c r="G247" s="132"/>
      <c r="H247" s="132"/>
      <c r="I247" s="132"/>
      <c r="J247" s="132"/>
      <c r="K247" s="133"/>
      <c r="L247" s="161">
        <v>8.1843000000000004</v>
      </c>
      <c r="M247" s="162"/>
      <c r="N247" s="162"/>
      <c r="O247" s="162"/>
      <c r="P247" s="162"/>
      <c r="Q247" s="162"/>
      <c r="R247" s="163"/>
      <c r="S247" s="140">
        <v>250942.98</v>
      </c>
      <c r="T247" s="141"/>
      <c r="U247" s="141"/>
      <c r="V247" s="141"/>
      <c r="W247" s="141"/>
      <c r="X247" s="142"/>
      <c r="Y247" s="155">
        <v>50188.59</v>
      </c>
      <c r="Z247" s="156"/>
      <c r="AA247" s="157"/>
    </row>
    <row r="248" spans="1:27" ht="10.35" customHeight="1" x14ac:dyDescent="0.2">
      <c r="A248" s="131"/>
      <c r="B248" s="132"/>
      <c r="C248" s="132"/>
      <c r="D248" s="132"/>
      <c r="E248" s="132"/>
      <c r="F248" s="132"/>
      <c r="G248" s="132"/>
      <c r="H248" s="132"/>
      <c r="I248" s="132"/>
      <c r="J248" s="132"/>
      <c r="K248" s="133"/>
      <c r="L248" s="161"/>
      <c r="M248" s="162"/>
      <c r="N248" s="162"/>
      <c r="O248" s="162"/>
      <c r="P248" s="162"/>
      <c r="Q248" s="162"/>
      <c r="R248" s="163"/>
      <c r="S248" s="140"/>
      <c r="T248" s="141"/>
      <c r="U248" s="141"/>
      <c r="V248" s="141"/>
      <c r="W248" s="141"/>
      <c r="X248" s="142"/>
      <c r="Y248" s="155"/>
      <c r="Z248" s="156"/>
      <c r="AA248" s="157"/>
    </row>
    <row r="249" spans="1:27" ht="10.35" customHeight="1" x14ac:dyDescent="0.2">
      <c r="A249" s="131" t="s">
        <v>71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3"/>
      <c r="L249" s="134">
        <v>11.727600000000001</v>
      </c>
      <c r="M249" s="135"/>
      <c r="N249" s="135"/>
      <c r="O249" s="135"/>
      <c r="P249" s="135"/>
      <c r="Q249" s="135"/>
      <c r="R249" s="136"/>
      <c r="S249" s="140">
        <v>359584.56</v>
      </c>
      <c r="T249" s="141"/>
      <c r="U249" s="141"/>
      <c r="V249" s="141"/>
      <c r="W249" s="141"/>
      <c r="X249" s="142"/>
      <c r="Y249" s="155">
        <v>71916.91</v>
      </c>
      <c r="Z249" s="156"/>
      <c r="AA249" s="157"/>
    </row>
    <row r="250" spans="1:27" ht="10.35" customHeight="1" x14ac:dyDescent="0.2">
      <c r="A250" s="131"/>
      <c r="B250" s="132"/>
      <c r="C250" s="132"/>
      <c r="D250" s="132"/>
      <c r="E250" s="132"/>
      <c r="F250" s="132"/>
      <c r="G250" s="132"/>
      <c r="H250" s="132"/>
      <c r="I250" s="132"/>
      <c r="J250" s="132"/>
      <c r="K250" s="133"/>
      <c r="L250" s="134"/>
      <c r="M250" s="135"/>
      <c r="N250" s="135"/>
      <c r="O250" s="135"/>
      <c r="P250" s="135"/>
      <c r="Q250" s="135"/>
      <c r="R250" s="136"/>
      <c r="S250" s="140"/>
      <c r="T250" s="141"/>
      <c r="U250" s="141"/>
      <c r="V250" s="141"/>
      <c r="W250" s="141"/>
      <c r="X250" s="142"/>
      <c r="Y250" s="155"/>
      <c r="Z250" s="156"/>
      <c r="AA250" s="157"/>
    </row>
    <row r="251" spans="1:27" ht="10.35" customHeight="1" x14ac:dyDescent="0.2">
      <c r="A251" s="131" t="s">
        <v>129</v>
      </c>
      <c r="B251" s="132"/>
      <c r="C251" s="132"/>
      <c r="D251" s="132"/>
      <c r="E251" s="132"/>
      <c r="F251" s="132"/>
      <c r="G251" s="132"/>
      <c r="H251" s="132"/>
      <c r="I251" s="132"/>
      <c r="J251" s="132"/>
      <c r="K251" s="133"/>
      <c r="L251" s="134">
        <v>43.747300000000003</v>
      </c>
      <c r="M251" s="135"/>
      <c r="N251" s="135"/>
      <c r="O251" s="135"/>
      <c r="P251" s="135"/>
      <c r="Q251" s="135"/>
      <c r="R251" s="136"/>
      <c r="S251" s="137">
        <v>1341351.49</v>
      </c>
      <c r="T251" s="138"/>
      <c r="U251" s="138"/>
      <c r="V251" s="138"/>
      <c r="W251" s="138"/>
      <c r="X251" s="139"/>
      <c r="Y251" s="140">
        <v>268270.28999999998</v>
      </c>
      <c r="Z251" s="141"/>
      <c r="AA251" s="142"/>
    </row>
    <row r="252" spans="1:27" ht="10.35" customHeight="1" x14ac:dyDescent="0.2">
      <c r="A252" s="131"/>
      <c r="B252" s="132"/>
      <c r="C252" s="132"/>
      <c r="D252" s="132"/>
      <c r="E252" s="132"/>
      <c r="F252" s="132"/>
      <c r="G252" s="132"/>
      <c r="H252" s="132"/>
      <c r="I252" s="132"/>
      <c r="J252" s="132"/>
      <c r="K252" s="133"/>
      <c r="L252" s="134"/>
      <c r="M252" s="135"/>
      <c r="N252" s="135"/>
      <c r="O252" s="135"/>
      <c r="P252" s="135"/>
      <c r="Q252" s="135"/>
      <c r="R252" s="136"/>
      <c r="S252" s="137"/>
      <c r="T252" s="138"/>
      <c r="U252" s="138"/>
      <c r="V252" s="138"/>
      <c r="W252" s="138"/>
      <c r="X252" s="139"/>
      <c r="Y252" s="140"/>
      <c r="Z252" s="141"/>
      <c r="AA252" s="142"/>
    </row>
    <row r="253" spans="1:27" ht="10.35" customHeight="1" x14ac:dyDescent="0.2">
      <c r="A253" s="131" t="s">
        <v>130</v>
      </c>
      <c r="B253" s="132"/>
      <c r="C253" s="132"/>
      <c r="D253" s="132"/>
      <c r="E253" s="132"/>
      <c r="F253" s="132"/>
      <c r="G253" s="132"/>
      <c r="H253" s="132"/>
      <c r="I253" s="132"/>
      <c r="J253" s="132"/>
      <c r="K253" s="133"/>
      <c r="L253" s="134">
        <v>36.340800000000002</v>
      </c>
      <c r="M253" s="135"/>
      <c r="N253" s="135"/>
      <c r="O253" s="135"/>
      <c r="P253" s="135"/>
      <c r="Q253" s="135"/>
      <c r="R253" s="136"/>
      <c r="S253" s="137">
        <v>1114257.58</v>
      </c>
      <c r="T253" s="138"/>
      <c r="U253" s="138"/>
      <c r="V253" s="138"/>
      <c r="W253" s="138"/>
      <c r="X253" s="139"/>
      <c r="Y253" s="140">
        <v>222851.51</v>
      </c>
      <c r="Z253" s="141"/>
      <c r="AA253" s="142"/>
    </row>
    <row r="254" spans="1:27" ht="10.35" customHeight="1" x14ac:dyDescent="0.2">
      <c r="A254" s="131"/>
      <c r="B254" s="132"/>
      <c r="C254" s="132"/>
      <c r="D254" s="132"/>
      <c r="E254" s="132"/>
      <c r="F254" s="132"/>
      <c r="G254" s="132"/>
      <c r="H254" s="132"/>
      <c r="I254" s="132"/>
      <c r="J254" s="132"/>
      <c r="K254" s="133"/>
      <c r="L254" s="134"/>
      <c r="M254" s="135"/>
      <c r="N254" s="135"/>
      <c r="O254" s="135"/>
      <c r="P254" s="135"/>
      <c r="Q254" s="135"/>
      <c r="R254" s="136"/>
      <c r="S254" s="137"/>
      <c r="T254" s="138"/>
      <c r="U254" s="138"/>
      <c r="V254" s="138"/>
      <c r="W254" s="138"/>
      <c r="X254" s="139"/>
      <c r="Y254" s="140"/>
      <c r="Z254" s="141"/>
      <c r="AA254" s="142"/>
    </row>
    <row r="255" spans="1:27" ht="10.35" customHeight="1" x14ac:dyDescent="0.2">
      <c r="A255" s="143" t="s">
        <v>32</v>
      </c>
      <c r="B255" s="144"/>
      <c r="C255" s="144"/>
      <c r="D255" s="144"/>
      <c r="E255" s="144"/>
      <c r="F255" s="144"/>
      <c r="G255" s="144"/>
      <c r="H255" s="144"/>
      <c r="I255" s="144"/>
      <c r="J255" s="144"/>
      <c r="K255" s="145"/>
      <c r="L255" s="146">
        <v>100</v>
      </c>
      <c r="M255" s="147"/>
      <c r="N255" s="147"/>
      <c r="O255" s="147"/>
      <c r="P255" s="147"/>
      <c r="Q255" s="147"/>
      <c r="R255" s="148"/>
      <c r="S255" s="149">
        <v>3066136.61</v>
      </c>
      <c r="T255" s="150"/>
      <c r="U255" s="150"/>
      <c r="V255" s="150"/>
      <c r="W255" s="150"/>
      <c r="X255" s="151"/>
      <c r="Y255" s="152">
        <v>613227.30000000005</v>
      </c>
      <c r="Z255" s="153"/>
      <c r="AA255" s="154"/>
    </row>
    <row r="256" spans="1:27" ht="11.45" customHeight="1" x14ac:dyDescent="0.2">
      <c r="A256" s="129" t="s">
        <v>33</v>
      </c>
      <c r="B256" s="129"/>
      <c r="C256" s="129"/>
      <c r="D256" s="129"/>
      <c r="E256" s="129"/>
      <c r="F256" s="129"/>
      <c r="G256" s="129"/>
      <c r="H256" s="129"/>
      <c r="I256" s="129"/>
      <c r="J256" s="129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</row>
  </sheetData>
  <mergeCells count="1315"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30:AA30"/>
    <mergeCell ref="A31:X31"/>
    <mergeCell ref="Y31:AA31"/>
    <mergeCell ref="A32:AA32"/>
    <mergeCell ref="A33:AA33"/>
    <mergeCell ref="A34:C34"/>
    <mergeCell ref="D34:J34"/>
    <mergeCell ref="K34:L34"/>
    <mergeCell ref="M34:O34"/>
    <mergeCell ref="P34:U34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V34:Y34"/>
    <mergeCell ref="Z34:AA34"/>
    <mergeCell ref="A35:C35"/>
    <mergeCell ref="D35:AA35"/>
    <mergeCell ref="A36:C36"/>
    <mergeCell ref="D36:AA36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9:AA49"/>
    <mergeCell ref="A50:C50"/>
    <mergeCell ref="D50:J50"/>
    <mergeCell ref="K50:L50"/>
    <mergeCell ref="M50:O50"/>
    <mergeCell ref="P50:U50"/>
    <mergeCell ref="V50:Y50"/>
    <mergeCell ref="Z50:AA50"/>
    <mergeCell ref="A49:C49"/>
    <mergeCell ref="D49:J49"/>
    <mergeCell ref="K49:L49"/>
    <mergeCell ref="M49:O49"/>
    <mergeCell ref="P49:U49"/>
    <mergeCell ref="V49:Y49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A53:AA53"/>
    <mergeCell ref="A54:C54"/>
    <mergeCell ref="D54:AA54"/>
    <mergeCell ref="A55:C55"/>
    <mergeCell ref="D55:J55"/>
    <mergeCell ref="K55:L55"/>
    <mergeCell ref="M55:O55"/>
    <mergeCell ref="P55:U55"/>
    <mergeCell ref="V55:Y55"/>
    <mergeCell ref="Z55:AA55"/>
    <mergeCell ref="Z51:AA51"/>
    <mergeCell ref="A52:C52"/>
    <mergeCell ref="D52:J52"/>
    <mergeCell ref="K52:L52"/>
    <mergeCell ref="M52:O52"/>
    <mergeCell ref="P52:U52"/>
    <mergeCell ref="V52:Y52"/>
    <mergeCell ref="Z52:AA52"/>
    <mergeCell ref="A51:C51"/>
    <mergeCell ref="D51:J51"/>
    <mergeCell ref="K51:L51"/>
    <mergeCell ref="M51:O51"/>
    <mergeCell ref="P51:U51"/>
    <mergeCell ref="V51:Y51"/>
    <mergeCell ref="Z58:AA58"/>
    <mergeCell ref="A59:C59"/>
    <mergeCell ref="D59:J59"/>
    <mergeCell ref="K59:L59"/>
    <mergeCell ref="M59:O59"/>
    <mergeCell ref="P59:U59"/>
    <mergeCell ref="V59:Y59"/>
    <mergeCell ref="Z59:AA59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62:AA62"/>
    <mergeCell ref="A63:C63"/>
    <mergeCell ref="D63:J63"/>
    <mergeCell ref="K63:L63"/>
    <mergeCell ref="M63:O63"/>
    <mergeCell ref="P63:U63"/>
    <mergeCell ref="V63:Y63"/>
    <mergeCell ref="Z63:AA63"/>
    <mergeCell ref="A62:C62"/>
    <mergeCell ref="D62:J62"/>
    <mergeCell ref="K62:L62"/>
    <mergeCell ref="M62:O62"/>
    <mergeCell ref="P62:U62"/>
    <mergeCell ref="V62:Y62"/>
    <mergeCell ref="Z60:AA60"/>
    <mergeCell ref="A61:C61"/>
    <mergeCell ref="D61:J61"/>
    <mergeCell ref="K61:L61"/>
    <mergeCell ref="M61:O61"/>
    <mergeCell ref="P61:U61"/>
    <mergeCell ref="V61:Y61"/>
    <mergeCell ref="Z61:AA61"/>
    <mergeCell ref="A60:C60"/>
    <mergeCell ref="D60:J60"/>
    <mergeCell ref="K60:L60"/>
    <mergeCell ref="M60:O60"/>
    <mergeCell ref="P60:U60"/>
    <mergeCell ref="V60:Y60"/>
    <mergeCell ref="Z66:AA66"/>
    <mergeCell ref="A67:C67"/>
    <mergeCell ref="D67:J67"/>
    <mergeCell ref="K67:L67"/>
    <mergeCell ref="M67:O67"/>
    <mergeCell ref="P67:U67"/>
    <mergeCell ref="V67:Y67"/>
    <mergeCell ref="Z67:AA67"/>
    <mergeCell ref="A66:C66"/>
    <mergeCell ref="D66:J66"/>
    <mergeCell ref="K66:L66"/>
    <mergeCell ref="M66:O66"/>
    <mergeCell ref="P66:U66"/>
    <mergeCell ref="V66:Y66"/>
    <mergeCell ref="Z64:AA64"/>
    <mergeCell ref="A65:C65"/>
    <mergeCell ref="D65:J65"/>
    <mergeCell ref="K65:L65"/>
    <mergeCell ref="M65:O65"/>
    <mergeCell ref="P65:U65"/>
    <mergeCell ref="V65:Y65"/>
    <mergeCell ref="Z65:AA65"/>
    <mergeCell ref="A64:C64"/>
    <mergeCell ref="D64:J64"/>
    <mergeCell ref="K64:L64"/>
    <mergeCell ref="M64:O64"/>
    <mergeCell ref="P64:U64"/>
    <mergeCell ref="V64:Y64"/>
    <mergeCell ref="Z71:AA71"/>
    <mergeCell ref="A72:C72"/>
    <mergeCell ref="D72:J72"/>
    <mergeCell ref="K72:L72"/>
    <mergeCell ref="M72:O72"/>
    <mergeCell ref="P72:U72"/>
    <mergeCell ref="V72:Y72"/>
    <mergeCell ref="Z72:AA72"/>
    <mergeCell ref="Z68:AA68"/>
    <mergeCell ref="A69:AA69"/>
    <mergeCell ref="A70:C70"/>
    <mergeCell ref="D70:AA70"/>
    <mergeCell ref="A71:C71"/>
    <mergeCell ref="D71:J71"/>
    <mergeCell ref="K71:L71"/>
    <mergeCell ref="M71:O71"/>
    <mergeCell ref="P71:U71"/>
    <mergeCell ref="V71:Y71"/>
    <mergeCell ref="A68:C68"/>
    <mergeCell ref="D68:J68"/>
    <mergeCell ref="K68:L68"/>
    <mergeCell ref="M68:O68"/>
    <mergeCell ref="P68:U68"/>
    <mergeCell ref="V68:Y68"/>
    <mergeCell ref="Z75:AA75"/>
    <mergeCell ref="A76:C76"/>
    <mergeCell ref="D76:J76"/>
    <mergeCell ref="K76:L76"/>
    <mergeCell ref="M76:O76"/>
    <mergeCell ref="P76:U76"/>
    <mergeCell ref="V76:Y76"/>
    <mergeCell ref="Z76:AA76"/>
    <mergeCell ref="A75:C75"/>
    <mergeCell ref="D75:J75"/>
    <mergeCell ref="K75:L75"/>
    <mergeCell ref="M75:O75"/>
    <mergeCell ref="P75:U75"/>
    <mergeCell ref="V75:Y75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9:AA79"/>
    <mergeCell ref="A80:C80"/>
    <mergeCell ref="D80:J80"/>
    <mergeCell ref="K80:L80"/>
    <mergeCell ref="M80:O80"/>
    <mergeCell ref="P80:U80"/>
    <mergeCell ref="V80:Y80"/>
    <mergeCell ref="Z80:AA80"/>
    <mergeCell ref="A79:C79"/>
    <mergeCell ref="D79:J79"/>
    <mergeCell ref="K79:L79"/>
    <mergeCell ref="M79:O79"/>
    <mergeCell ref="P79:U79"/>
    <mergeCell ref="V79:Y79"/>
    <mergeCell ref="Z77:AA77"/>
    <mergeCell ref="A78:C78"/>
    <mergeCell ref="D78:J78"/>
    <mergeCell ref="K78:L78"/>
    <mergeCell ref="M78:O78"/>
    <mergeCell ref="P78:U78"/>
    <mergeCell ref="V78:Y78"/>
    <mergeCell ref="Z78:AA78"/>
    <mergeCell ref="A77:C77"/>
    <mergeCell ref="D77:J77"/>
    <mergeCell ref="K77:L77"/>
    <mergeCell ref="M77:O77"/>
    <mergeCell ref="P77:U77"/>
    <mergeCell ref="V77:Y77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1:AA81"/>
    <mergeCell ref="A82:C82"/>
    <mergeCell ref="D82:J82"/>
    <mergeCell ref="K82:L82"/>
    <mergeCell ref="M82:O82"/>
    <mergeCell ref="P82:U82"/>
    <mergeCell ref="V82:Y82"/>
    <mergeCell ref="Z82:AA82"/>
    <mergeCell ref="A81:C81"/>
    <mergeCell ref="D81:J81"/>
    <mergeCell ref="K81:L81"/>
    <mergeCell ref="M81:O81"/>
    <mergeCell ref="P81:U81"/>
    <mergeCell ref="V81:Y81"/>
    <mergeCell ref="Z88:AA88"/>
    <mergeCell ref="A89:C89"/>
    <mergeCell ref="D89:J89"/>
    <mergeCell ref="K89:L89"/>
    <mergeCell ref="M89:O89"/>
    <mergeCell ref="P89:U89"/>
    <mergeCell ref="V89:Y89"/>
    <mergeCell ref="Z89:AA89"/>
    <mergeCell ref="Z85:AA85"/>
    <mergeCell ref="A86:AA86"/>
    <mergeCell ref="A87:C87"/>
    <mergeCell ref="D87:AA87"/>
    <mergeCell ref="A88:C88"/>
    <mergeCell ref="D88:J88"/>
    <mergeCell ref="K88:L88"/>
    <mergeCell ref="M88:O88"/>
    <mergeCell ref="P88:U88"/>
    <mergeCell ref="V88:Y88"/>
    <mergeCell ref="A85:C85"/>
    <mergeCell ref="D85:J85"/>
    <mergeCell ref="K85:L85"/>
    <mergeCell ref="M85:O85"/>
    <mergeCell ref="P85:U85"/>
    <mergeCell ref="V85:Y85"/>
    <mergeCell ref="Z92:AA92"/>
    <mergeCell ref="A93:C93"/>
    <mergeCell ref="D93:J93"/>
    <mergeCell ref="K93:L93"/>
    <mergeCell ref="M93:O93"/>
    <mergeCell ref="P93:U93"/>
    <mergeCell ref="V93:Y93"/>
    <mergeCell ref="Z93:AA93"/>
    <mergeCell ref="A92:C92"/>
    <mergeCell ref="D92:J92"/>
    <mergeCell ref="K92:L92"/>
    <mergeCell ref="M92:O92"/>
    <mergeCell ref="P92:U92"/>
    <mergeCell ref="V92:Y92"/>
    <mergeCell ref="Z90:AA90"/>
    <mergeCell ref="A91:C91"/>
    <mergeCell ref="D91:J91"/>
    <mergeCell ref="K91:L91"/>
    <mergeCell ref="M91:O91"/>
    <mergeCell ref="P91:U91"/>
    <mergeCell ref="V91:Y91"/>
    <mergeCell ref="Z91:AA91"/>
    <mergeCell ref="A90:C90"/>
    <mergeCell ref="D90:J90"/>
    <mergeCell ref="K90:L90"/>
    <mergeCell ref="M90:O90"/>
    <mergeCell ref="P90:U90"/>
    <mergeCell ref="V90:Y90"/>
    <mergeCell ref="Z96:AA96"/>
    <mergeCell ref="A97:C97"/>
    <mergeCell ref="D97:J97"/>
    <mergeCell ref="K97:L97"/>
    <mergeCell ref="M97:O97"/>
    <mergeCell ref="P97:U97"/>
    <mergeCell ref="V97:Y97"/>
    <mergeCell ref="Z97:AA97"/>
    <mergeCell ref="A96:C96"/>
    <mergeCell ref="D96:J96"/>
    <mergeCell ref="K96:L96"/>
    <mergeCell ref="M96:O96"/>
    <mergeCell ref="P96:U96"/>
    <mergeCell ref="V96:Y96"/>
    <mergeCell ref="Z94:AA94"/>
    <mergeCell ref="A95:C95"/>
    <mergeCell ref="D95:J95"/>
    <mergeCell ref="K95:L95"/>
    <mergeCell ref="M95:O95"/>
    <mergeCell ref="P95:U95"/>
    <mergeCell ref="V95:Y95"/>
    <mergeCell ref="Z95:AA95"/>
    <mergeCell ref="A94:C94"/>
    <mergeCell ref="D94:J94"/>
    <mergeCell ref="K94:L94"/>
    <mergeCell ref="M94:O94"/>
    <mergeCell ref="P94:U94"/>
    <mergeCell ref="V94:Y94"/>
    <mergeCell ref="A100:AA100"/>
    <mergeCell ref="A101:C101"/>
    <mergeCell ref="D101:AA101"/>
    <mergeCell ref="A102:C102"/>
    <mergeCell ref="D102:J102"/>
    <mergeCell ref="K102:L102"/>
    <mergeCell ref="M102:O102"/>
    <mergeCell ref="P102:U102"/>
    <mergeCell ref="V102:Y102"/>
    <mergeCell ref="Z102:AA102"/>
    <mergeCell ref="Z98:AA98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105:AA105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9:AA109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7:AA107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13:AA113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1:AA111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8:AA118"/>
    <mergeCell ref="A119:AA119"/>
    <mergeCell ref="A120:C120"/>
    <mergeCell ref="D120:AA120"/>
    <mergeCell ref="A121:C121"/>
    <mergeCell ref="D121:J121"/>
    <mergeCell ref="K121:L121"/>
    <mergeCell ref="M121:O121"/>
    <mergeCell ref="P121:U121"/>
    <mergeCell ref="V121:Y121"/>
    <mergeCell ref="Z115:AA115"/>
    <mergeCell ref="A116:AA116"/>
    <mergeCell ref="A117:C117"/>
    <mergeCell ref="D117:AA117"/>
    <mergeCell ref="A118:C118"/>
    <mergeCell ref="D118:J118"/>
    <mergeCell ref="K118:L118"/>
    <mergeCell ref="M118:O118"/>
    <mergeCell ref="P118:U118"/>
    <mergeCell ref="V118:Y118"/>
    <mergeCell ref="A115:C115"/>
    <mergeCell ref="D115:J115"/>
    <mergeCell ref="K115:L115"/>
    <mergeCell ref="M115:O115"/>
    <mergeCell ref="P115:U115"/>
    <mergeCell ref="V115:Y115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Z127:AA127"/>
    <mergeCell ref="A128:AA128"/>
    <mergeCell ref="A129:X129"/>
    <mergeCell ref="Y129:AA129"/>
    <mergeCell ref="A130:AA130"/>
    <mergeCell ref="A131:AA131"/>
    <mergeCell ref="A127:C127"/>
    <mergeCell ref="D127:J127"/>
    <mergeCell ref="K127:L127"/>
    <mergeCell ref="M127:O127"/>
    <mergeCell ref="P127:U127"/>
    <mergeCell ref="V127:Y127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36:AA136"/>
    <mergeCell ref="A137:C137"/>
    <mergeCell ref="D137:J137"/>
    <mergeCell ref="K137:L137"/>
    <mergeCell ref="M137:O137"/>
    <mergeCell ref="P137:U137"/>
    <mergeCell ref="V137:Y137"/>
    <mergeCell ref="Z137:AA137"/>
    <mergeCell ref="A136:C136"/>
    <mergeCell ref="D136:J136"/>
    <mergeCell ref="K136:L136"/>
    <mergeCell ref="M136:O136"/>
    <mergeCell ref="P136:U136"/>
    <mergeCell ref="V136:Y136"/>
    <mergeCell ref="Z132:AA132"/>
    <mergeCell ref="A133:C133"/>
    <mergeCell ref="D133:AA133"/>
    <mergeCell ref="A134:AA134"/>
    <mergeCell ref="A135:C135"/>
    <mergeCell ref="D135:AA135"/>
    <mergeCell ref="A132:C132"/>
    <mergeCell ref="D132:J132"/>
    <mergeCell ref="K132:L132"/>
    <mergeCell ref="M132:O132"/>
    <mergeCell ref="P132:U132"/>
    <mergeCell ref="V132:Y132"/>
    <mergeCell ref="Z140:AA140"/>
    <mergeCell ref="A141:C141"/>
    <mergeCell ref="D141:J141"/>
    <mergeCell ref="K141:L141"/>
    <mergeCell ref="M141:O141"/>
    <mergeCell ref="P141:U141"/>
    <mergeCell ref="V141:Y141"/>
    <mergeCell ref="Z141:AA141"/>
    <mergeCell ref="A140:C140"/>
    <mergeCell ref="D140:J140"/>
    <mergeCell ref="K140:L140"/>
    <mergeCell ref="M140:O140"/>
    <mergeCell ref="P140:U140"/>
    <mergeCell ref="V140:Y140"/>
    <mergeCell ref="Z138:AA138"/>
    <mergeCell ref="A139:C139"/>
    <mergeCell ref="D139:J139"/>
    <mergeCell ref="K139:L139"/>
    <mergeCell ref="M139:O139"/>
    <mergeCell ref="P139:U139"/>
    <mergeCell ref="V139:Y139"/>
    <mergeCell ref="Z139:AA139"/>
    <mergeCell ref="A138:C138"/>
    <mergeCell ref="D138:J138"/>
    <mergeCell ref="K138:L138"/>
    <mergeCell ref="M138:O138"/>
    <mergeCell ref="P138:U138"/>
    <mergeCell ref="V138:Y138"/>
    <mergeCell ref="Z144:AA144"/>
    <mergeCell ref="A145:C145"/>
    <mergeCell ref="D145:J145"/>
    <mergeCell ref="K145:L145"/>
    <mergeCell ref="M145:O145"/>
    <mergeCell ref="P145:U145"/>
    <mergeCell ref="V145:Y145"/>
    <mergeCell ref="Z145:AA145"/>
    <mergeCell ref="A144:C144"/>
    <mergeCell ref="D144:J144"/>
    <mergeCell ref="K144:L144"/>
    <mergeCell ref="M144:O144"/>
    <mergeCell ref="P144:U144"/>
    <mergeCell ref="V144:Y144"/>
    <mergeCell ref="Z142:AA142"/>
    <mergeCell ref="A143:C143"/>
    <mergeCell ref="D143:J143"/>
    <mergeCell ref="K143:L143"/>
    <mergeCell ref="M143:O143"/>
    <mergeCell ref="P143:U143"/>
    <mergeCell ref="V143:Y143"/>
    <mergeCell ref="Z143:AA143"/>
    <mergeCell ref="A142:C142"/>
    <mergeCell ref="D142:J142"/>
    <mergeCell ref="K142:L142"/>
    <mergeCell ref="M142:O142"/>
    <mergeCell ref="P142:U142"/>
    <mergeCell ref="V142:Y142"/>
    <mergeCell ref="Z148:AA148"/>
    <mergeCell ref="A149:C149"/>
    <mergeCell ref="D149:J149"/>
    <mergeCell ref="K149:L149"/>
    <mergeCell ref="M149:O149"/>
    <mergeCell ref="P149:U149"/>
    <mergeCell ref="V149:Y149"/>
    <mergeCell ref="Z149:AA149"/>
    <mergeCell ref="A148:C148"/>
    <mergeCell ref="D148:J148"/>
    <mergeCell ref="K148:L148"/>
    <mergeCell ref="M148:O148"/>
    <mergeCell ref="P148:U148"/>
    <mergeCell ref="V148:Y148"/>
    <mergeCell ref="Z146:AA146"/>
    <mergeCell ref="A147:C147"/>
    <mergeCell ref="D147:J147"/>
    <mergeCell ref="K147:L147"/>
    <mergeCell ref="M147:O147"/>
    <mergeCell ref="P147:U147"/>
    <mergeCell ref="V147:Y147"/>
    <mergeCell ref="Z147:AA147"/>
    <mergeCell ref="A146:C146"/>
    <mergeCell ref="D146:J146"/>
    <mergeCell ref="K146:L146"/>
    <mergeCell ref="M146:O146"/>
    <mergeCell ref="P146:U146"/>
    <mergeCell ref="V146:Y146"/>
    <mergeCell ref="A152:AA152"/>
    <mergeCell ref="A153:C153"/>
    <mergeCell ref="D153:AA153"/>
    <mergeCell ref="A154:C154"/>
    <mergeCell ref="D154:J154"/>
    <mergeCell ref="K154:L154"/>
    <mergeCell ref="M154:O154"/>
    <mergeCell ref="P154:U154"/>
    <mergeCell ref="V154:Y154"/>
    <mergeCell ref="Z154:AA154"/>
    <mergeCell ref="Z150:AA150"/>
    <mergeCell ref="A151:C151"/>
    <mergeCell ref="D151:J151"/>
    <mergeCell ref="K151:L151"/>
    <mergeCell ref="M151:O151"/>
    <mergeCell ref="P151:U151"/>
    <mergeCell ref="V151:Y151"/>
    <mergeCell ref="Z151:AA151"/>
    <mergeCell ref="A150:C150"/>
    <mergeCell ref="D150:J150"/>
    <mergeCell ref="K150:L150"/>
    <mergeCell ref="M150:O150"/>
    <mergeCell ref="P150:U150"/>
    <mergeCell ref="V150:Y150"/>
    <mergeCell ref="Z157:AA157"/>
    <mergeCell ref="A158:C158"/>
    <mergeCell ref="D158:J158"/>
    <mergeCell ref="K158:L158"/>
    <mergeCell ref="M158:O158"/>
    <mergeCell ref="P158:U158"/>
    <mergeCell ref="V158:Y158"/>
    <mergeCell ref="Z158:AA158"/>
    <mergeCell ref="A157:C157"/>
    <mergeCell ref="D157:J157"/>
    <mergeCell ref="K157:L157"/>
    <mergeCell ref="M157:O157"/>
    <mergeCell ref="P157:U157"/>
    <mergeCell ref="V157:Y157"/>
    <mergeCell ref="Z155:AA155"/>
    <mergeCell ref="A156:C156"/>
    <mergeCell ref="D156:J156"/>
    <mergeCell ref="K156:L156"/>
    <mergeCell ref="M156:O156"/>
    <mergeCell ref="P156:U156"/>
    <mergeCell ref="V156:Y156"/>
    <mergeCell ref="Z156:AA156"/>
    <mergeCell ref="A155:C155"/>
    <mergeCell ref="D155:J155"/>
    <mergeCell ref="K155:L155"/>
    <mergeCell ref="M155:O155"/>
    <mergeCell ref="P155:U155"/>
    <mergeCell ref="V155:Y155"/>
    <mergeCell ref="Z161:AA161"/>
    <mergeCell ref="A162:C162"/>
    <mergeCell ref="D162:J162"/>
    <mergeCell ref="K162:L162"/>
    <mergeCell ref="M162:O162"/>
    <mergeCell ref="P162:U162"/>
    <mergeCell ref="V162:Y162"/>
    <mergeCell ref="Z162:AA162"/>
    <mergeCell ref="A161:C161"/>
    <mergeCell ref="D161:J161"/>
    <mergeCell ref="K161:L161"/>
    <mergeCell ref="M161:O161"/>
    <mergeCell ref="P161:U161"/>
    <mergeCell ref="V161:Y161"/>
    <mergeCell ref="Z159:AA159"/>
    <mergeCell ref="A160:C160"/>
    <mergeCell ref="D160:J160"/>
    <mergeCell ref="K160:L160"/>
    <mergeCell ref="M160:O160"/>
    <mergeCell ref="P160:U160"/>
    <mergeCell ref="V160:Y160"/>
    <mergeCell ref="Z160:AA160"/>
    <mergeCell ref="A159:C159"/>
    <mergeCell ref="D159:J159"/>
    <mergeCell ref="K159:L159"/>
    <mergeCell ref="M159:O159"/>
    <mergeCell ref="P159:U159"/>
    <mergeCell ref="V159:Y159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A165:C165"/>
    <mergeCell ref="D165:J165"/>
    <mergeCell ref="K165:L165"/>
    <mergeCell ref="M165:O165"/>
    <mergeCell ref="P165:U165"/>
    <mergeCell ref="V165:Y165"/>
    <mergeCell ref="Z163:AA163"/>
    <mergeCell ref="A164:C164"/>
    <mergeCell ref="D164:J164"/>
    <mergeCell ref="K164:L164"/>
    <mergeCell ref="M164:O164"/>
    <mergeCell ref="P164:U164"/>
    <mergeCell ref="V164:Y164"/>
    <mergeCell ref="Z164:AA164"/>
    <mergeCell ref="A163:C163"/>
    <mergeCell ref="D163:J163"/>
    <mergeCell ref="K163:L163"/>
    <mergeCell ref="M163:O163"/>
    <mergeCell ref="P163:U163"/>
    <mergeCell ref="V163:Y163"/>
    <mergeCell ref="Z170:AA170"/>
    <mergeCell ref="A171:C171"/>
    <mergeCell ref="D171:J171"/>
    <mergeCell ref="K171:L171"/>
    <mergeCell ref="M171:O171"/>
    <mergeCell ref="P171:U171"/>
    <mergeCell ref="V171:Y171"/>
    <mergeCell ref="Z171:AA171"/>
    <mergeCell ref="Z167:AA167"/>
    <mergeCell ref="A168:AA168"/>
    <mergeCell ref="A169:C169"/>
    <mergeCell ref="D169:AA169"/>
    <mergeCell ref="A170:C170"/>
    <mergeCell ref="D170:J170"/>
    <mergeCell ref="K170:L170"/>
    <mergeCell ref="M170:O170"/>
    <mergeCell ref="P170:U170"/>
    <mergeCell ref="V170:Y170"/>
    <mergeCell ref="A167:C167"/>
    <mergeCell ref="D167:J167"/>
    <mergeCell ref="K167:L167"/>
    <mergeCell ref="M167:O167"/>
    <mergeCell ref="P167:U167"/>
    <mergeCell ref="V167:Y167"/>
    <mergeCell ref="Z174:AA174"/>
    <mergeCell ref="A175:C175"/>
    <mergeCell ref="D175:J175"/>
    <mergeCell ref="K175:L175"/>
    <mergeCell ref="M175:O175"/>
    <mergeCell ref="P175:U175"/>
    <mergeCell ref="V175:Y175"/>
    <mergeCell ref="Z175:AA175"/>
    <mergeCell ref="A174:C174"/>
    <mergeCell ref="D174:J174"/>
    <mergeCell ref="K174:L174"/>
    <mergeCell ref="M174:O174"/>
    <mergeCell ref="P174:U174"/>
    <mergeCell ref="V174:Y174"/>
    <mergeCell ref="Z172:AA172"/>
    <mergeCell ref="A173:C173"/>
    <mergeCell ref="D173:J173"/>
    <mergeCell ref="K173:L173"/>
    <mergeCell ref="M173:O173"/>
    <mergeCell ref="P173:U173"/>
    <mergeCell ref="V173:Y173"/>
    <mergeCell ref="Z173:AA173"/>
    <mergeCell ref="A172:C172"/>
    <mergeCell ref="D172:J172"/>
    <mergeCell ref="K172:L172"/>
    <mergeCell ref="M172:O172"/>
    <mergeCell ref="P172:U172"/>
    <mergeCell ref="V172:Y172"/>
    <mergeCell ref="Z178:AA178"/>
    <mergeCell ref="A179:C179"/>
    <mergeCell ref="D179:J179"/>
    <mergeCell ref="K179:L179"/>
    <mergeCell ref="M179:O179"/>
    <mergeCell ref="P179:U179"/>
    <mergeCell ref="V179:Y179"/>
    <mergeCell ref="Z179:AA179"/>
    <mergeCell ref="A178:C178"/>
    <mergeCell ref="D178:J178"/>
    <mergeCell ref="K178:L178"/>
    <mergeCell ref="M178:O178"/>
    <mergeCell ref="P178:U178"/>
    <mergeCell ref="V178:Y178"/>
    <mergeCell ref="Z176:AA176"/>
    <mergeCell ref="A177:C177"/>
    <mergeCell ref="D177:J177"/>
    <mergeCell ref="K177:L177"/>
    <mergeCell ref="M177:O177"/>
    <mergeCell ref="P177:U177"/>
    <mergeCell ref="V177:Y177"/>
    <mergeCell ref="Z177:AA177"/>
    <mergeCell ref="A176:C176"/>
    <mergeCell ref="D176:J176"/>
    <mergeCell ref="K176:L176"/>
    <mergeCell ref="M176:O176"/>
    <mergeCell ref="P176:U176"/>
    <mergeCell ref="V176:Y176"/>
    <mergeCell ref="Z182:AA182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0:AA180"/>
    <mergeCell ref="A181:C181"/>
    <mergeCell ref="D181:J181"/>
    <mergeCell ref="K181:L181"/>
    <mergeCell ref="M181:O181"/>
    <mergeCell ref="P181:U181"/>
    <mergeCell ref="V181:Y181"/>
    <mergeCell ref="Z181:AA181"/>
    <mergeCell ref="A180:C180"/>
    <mergeCell ref="D180:J180"/>
    <mergeCell ref="K180:L180"/>
    <mergeCell ref="M180:O180"/>
    <mergeCell ref="P180:U180"/>
    <mergeCell ref="V180:Y180"/>
    <mergeCell ref="Z187:AA187"/>
    <mergeCell ref="A188:C188"/>
    <mergeCell ref="D188:J188"/>
    <mergeCell ref="K188:L188"/>
    <mergeCell ref="M188:O188"/>
    <mergeCell ref="P188:U188"/>
    <mergeCell ref="V188:Y188"/>
    <mergeCell ref="Z188:AA188"/>
    <mergeCell ref="Z184:AA184"/>
    <mergeCell ref="A185:AA185"/>
    <mergeCell ref="A186:C186"/>
    <mergeCell ref="D186:AA186"/>
    <mergeCell ref="A187:C187"/>
    <mergeCell ref="D187:J187"/>
    <mergeCell ref="K187:L187"/>
    <mergeCell ref="M187:O187"/>
    <mergeCell ref="P187:U187"/>
    <mergeCell ref="V187:Y187"/>
    <mergeCell ref="A184:C184"/>
    <mergeCell ref="D184:J184"/>
    <mergeCell ref="K184:L184"/>
    <mergeCell ref="M184:O184"/>
    <mergeCell ref="P184:U184"/>
    <mergeCell ref="V184:Y184"/>
    <mergeCell ref="Z191:AA191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89:AA189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95:AA195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3:AA193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A199:AA199"/>
    <mergeCell ref="A200:C200"/>
    <mergeCell ref="D200:AA200"/>
    <mergeCell ref="A201:C201"/>
    <mergeCell ref="D201:J201"/>
    <mergeCell ref="K201:L201"/>
    <mergeCell ref="M201:O201"/>
    <mergeCell ref="P201:U201"/>
    <mergeCell ref="V201:Y201"/>
    <mergeCell ref="Z201:AA201"/>
    <mergeCell ref="Z197:AA197"/>
    <mergeCell ref="A198:C198"/>
    <mergeCell ref="D198:J198"/>
    <mergeCell ref="K198:L198"/>
    <mergeCell ref="M198:O198"/>
    <mergeCell ref="P198:U198"/>
    <mergeCell ref="V198:Y198"/>
    <mergeCell ref="Z198:AA198"/>
    <mergeCell ref="A197:C197"/>
    <mergeCell ref="D197:J197"/>
    <mergeCell ref="K197:L197"/>
    <mergeCell ref="M197:O197"/>
    <mergeCell ref="P197:U197"/>
    <mergeCell ref="V197:Y197"/>
    <mergeCell ref="Z204:AA204"/>
    <mergeCell ref="A205:C205"/>
    <mergeCell ref="D205:J205"/>
    <mergeCell ref="K205:L205"/>
    <mergeCell ref="M205:O205"/>
    <mergeCell ref="P205:U205"/>
    <mergeCell ref="V205:Y205"/>
    <mergeCell ref="Z205:AA205"/>
    <mergeCell ref="A204:C204"/>
    <mergeCell ref="D204:J204"/>
    <mergeCell ref="K204:L204"/>
    <mergeCell ref="M204:O204"/>
    <mergeCell ref="P204:U204"/>
    <mergeCell ref="V204:Y204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8:AA208"/>
    <mergeCell ref="A209:C209"/>
    <mergeCell ref="D209:J209"/>
    <mergeCell ref="K209:L209"/>
    <mergeCell ref="M209:O209"/>
    <mergeCell ref="P209:U209"/>
    <mergeCell ref="V209:Y209"/>
    <mergeCell ref="Z209:AA209"/>
    <mergeCell ref="A208:C208"/>
    <mergeCell ref="D208:J208"/>
    <mergeCell ref="K208:L208"/>
    <mergeCell ref="M208:O208"/>
    <mergeCell ref="P208:U208"/>
    <mergeCell ref="V208:Y208"/>
    <mergeCell ref="Z206:AA206"/>
    <mergeCell ref="A207:C207"/>
    <mergeCell ref="D207:J207"/>
    <mergeCell ref="K207:L207"/>
    <mergeCell ref="M207:O207"/>
    <mergeCell ref="P207:U207"/>
    <mergeCell ref="V207:Y207"/>
    <mergeCell ref="Z207:AA207"/>
    <mergeCell ref="A206:C206"/>
    <mergeCell ref="D206:J206"/>
    <mergeCell ref="K206:L206"/>
    <mergeCell ref="M206:O206"/>
    <mergeCell ref="P206:U206"/>
    <mergeCell ref="V206:Y206"/>
    <mergeCell ref="Z212:AA212"/>
    <mergeCell ref="A213:C213"/>
    <mergeCell ref="D213:J213"/>
    <mergeCell ref="K213:L213"/>
    <mergeCell ref="M213:O213"/>
    <mergeCell ref="P213:U213"/>
    <mergeCell ref="V213:Y213"/>
    <mergeCell ref="Z213:AA213"/>
    <mergeCell ref="A212:C212"/>
    <mergeCell ref="D212:J212"/>
    <mergeCell ref="K212:L212"/>
    <mergeCell ref="M212:O212"/>
    <mergeCell ref="P212:U212"/>
    <mergeCell ref="V212:Y212"/>
    <mergeCell ref="Z210:AA210"/>
    <mergeCell ref="A211:C211"/>
    <mergeCell ref="D211:J211"/>
    <mergeCell ref="K211:L211"/>
    <mergeCell ref="M211:O211"/>
    <mergeCell ref="P211:U211"/>
    <mergeCell ref="V211:Y211"/>
    <mergeCell ref="Z211:AA211"/>
    <mergeCell ref="A210:C210"/>
    <mergeCell ref="D210:J210"/>
    <mergeCell ref="K210:L210"/>
    <mergeCell ref="M210:O210"/>
    <mergeCell ref="P210:U210"/>
    <mergeCell ref="V210:Y210"/>
    <mergeCell ref="Z217:AA217"/>
    <mergeCell ref="A218:AA218"/>
    <mergeCell ref="A219:C219"/>
    <mergeCell ref="D219:AA219"/>
    <mergeCell ref="A220:C220"/>
    <mergeCell ref="D220:J220"/>
    <mergeCell ref="K220:L220"/>
    <mergeCell ref="M220:O220"/>
    <mergeCell ref="P220:U220"/>
    <mergeCell ref="V220:Y220"/>
    <mergeCell ref="Z214:AA214"/>
    <mergeCell ref="A215:AA215"/>
    <mergeCell ref="A216:C216"/>
    <mergeCell ref="D216:AA216"/>
    <mergeCell ref="A217:C217"/>
    <mergeCell ref="D217:J217"/>
    <mergeCell ref="K217:L217"/>
    <mergeCell ref="M217:O217"/>
    <mergeCell ref="P217:U217"/>
    <mergeCell ref="V217:Y217"/>
    <mergeCell ref="A214:C214"/>
    <mergeCell ref="D214:J214"/>
    <mergeCell ref="K214:L214"/>
    <mergeCell ref="M214:O214"/>
    <mergeCell ref="P214:U214"/>
    <mergeCell ref="V214:Y214"/>
    <mergeCell ref="Z222:AA222"/>
    <mergeCell ref="A223:C223"/>
    <mergeCell ref="D223:J223"/>
    <mergeCell ref="K223:L223"/>
    <mergeCell ref="M223:O223"/>
    <mergeCell ref="P223:U223"/>
    <mergeCell ref="V223:Y223"/>
    <mergeCell ref="Z223:AA223"/>
    <mergeCell ref="A222:C222"/>
    <mergeCell ref="D222:J222"/>
    <mergeCell ref="K222:L222"/>
    <mergeCell ref="M222:O222"/>
    <mergeCell ref="P222:U222"/>
    <mergeCell ref="V222:Y222"/>
    <mergeCell ref="Z220:AA220"/>
    <mergeCell ref="A221:C221"/>
    <mergeCell ref="D221:J221"/>
    <mergeCell ref="K221:L221"/>
    <mergeCell ref="M221:O221"/>
    <mergeCell ref="P221:U221"/>
    <mergeCell ref="V221:Y221"/>
    <mergeCell ref="Z221:AA221"/>
    <mergeCell ref="Z226:AA226"/>
    <mergeCell ref="A227:AA227"/>
    <mergeCell ref="A228:X228"/>
    <mergeCell ref="Y228:AA228"/>
    <mergeCell ref="A229:AA229"/>
    <mergeCell ref="A230:X230"/>
    <mergeCell ref="Y230:AA230"/>
    <mergeCell ref="A226:C226"/>
    <mergeCell ref="D226:J226"/>
    <mergeCell ref="K226:L226"/>
    <mergeCell ref="M226:O226"/>
    <mergeCell ref="P226:U226"/>
    <mergeCell ref="V226:Y226"/>
    <mergeCell ref="Z224:AA224"/>
    <mergeCell ref="A225:C225"/>
    <mergeCell ref="D225:J225"/>
    <mergeCell ref="K225:L225"/>
    <mergeCell ref="M225:O225"/>
    <mergeCell ref="P225:U225"/>
    <mergeCell ref="V225:Y225"/>
    <mergeCell ref="Z225:AA225"/>
    <mergeCell ref="A224:C224"/>
    <mergeCell ref="D224:J224"/>
    <mergeCell ref="K224:L224"/>
    <mergeCell ref="M224:O224"/>
    <mergeCell ref="P224:U224"/>
    <mergeCell ref="V224:Y224"/>
    <mergeCell ref="A237:B237"/>
    <mergeCell ref="C237:AA237"/>
    <mergeCell ref="A238:B238"/>
    <mergeCell ref="C238:AA238"/>
    <mergeCell ref="A239:B239"/>
    <mergeCell ref="C239:AA239"/>
    <mergeCell ref="A234:B234"/>
    <mergeCell ref="C234:AA234"/>
    <mergeCell ref="A235:B235"/>
    <mergeCell ref="C235:AA235"/>
    <mergeCell ref="A236:B236"/>
    <mergeCell ref="C236:AA236"/>
    <mergeCell ref="A231:AA231"/>
    <mergeCell ref="A232:B232"/>
    <mergeCell ref="C232:AA232"/>
    <mergeCell ref="A233:B233"/>
    <mergeCell ref="C233:T233"/>
    <mergeCell ref="U233:AA233"/>
    <mergeCell ref="A246:K246"/>
    <mergeCell ref="L246:R246"/>
    <mergeCell ref="S246:X246"/>
    <mergeCell ref="Y246:AA246"/>
    <mergeCell ref="A247:K248"/>
    <mergeCell ref="L247:R248"/>
    <mergeCell ref="S247:X248"/>
    <mergeCell ref="Y247:AA248"/>
    <mergeCell ref="A243:AA243"/>
    <mergeCell ref="A244:AA244"/>
    <mergeCell ref="A245:K245"/>
    <mergeCell ref="L245:R245"/>
    <mergeCell ref="S245:X245"/>
    <mergeCell ref="Y245:AA245"/>
    <mergeCell ref="A240:B240"/>
    <mergeCell ref="C240:T240"/>
    <mergeCell ref="U240:AA240"/>
    <mergeCell ref="A241:B241"/>
    <mergeCell ref="C241:AA241"/>
    <mergeCell ref="A242:AA242"/>
    <mergeCell ref="A256:J256"/>
    <mergeCell ref="K256:AA256"/>
    <mergeCell ref="A253:K254"/>
    <mergeCell ref="L253:R254"/>
    <mergeCell ref="S253:X254"/>
    <mergeCell ref="Y253:AA254"/>
    <mergeCell ref="A255:K255"/>
    <mergeCell ref="L255:R255"/>
    <mergeCell ref="S255:X255"/>
    <mergeCell ref="Y255:AA255"/>
    <mergeCell ref="A249:K250"/>
    <mergeCell ref="L249:R250"/>
    <mergeCell ref="S249:X250"/>
    <mergeCell ref="Y249:AA250"/>
    <mergeCell ref="A251:K252"/>
    <mergeCell ref="L251:R252"/>
    <mergeCell ref="S251:X252"/>
    <mergeCell ref="Y251:AA25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42BE-D4DA-4ED9-A33C-FECDE098A2B5}">
  <dimension ref="A1:AA256"/>
  <sheetViews>
    <sheetView topLeftCell="A205" zoomScaleNormal="100" workbookViewId="0">
      <selection activeCell="Y230" sqref="Y230:AA230"/>
    </sheetView>
  </sheetViews>
  <sheetFormatPr defaultRowHeight="12.75" x14ac:dyDescent="0.2"/>
  <cols>
    <col min="1" max="2" width="4.7109375" style="51" bestFit="1" customWidth="1"/>
    <col min="3" max="3" width="1.85546875" style="51" bestFit="1" customWidth="1"/>
    <col min="4" max="5" width="2.85546875" style="51" bestFit="1" customWidth="1"/>
    <col min="6" max="6" width="1.85546875" style="51" bestFit="1" customWidth="1"/>
    <col min="7" max="7" width="4.7109375" style="51" bestFit="1" customWidth="1"/>
    <col min="8" max="8" width="5.5703125" style="51" bestFit="1" customWidth="1"/>
    <col min="9" max="9" width="9.28515625" style="51" bestFit="1" customWidth="1"/>
    <col min="10" max="10" width="8.42578125" style="51" bestFit="1" customWidth="1"/>
    <col min="11" max="11" width="4.7109375" style="51" bestFit="1" customWidth="1"/>
    <col min="12" max="12" width="1" style="51" bestFit="1" customWidth="1"/>
    <col min="13" max="13" width="3.7109375" style="51" bestFit="1" customWidth="1"/>
    <col min="14" max="14" width="1" style="51" bestFit="1" customWidth="1"/>
    <col min="15" max="15" width="2.85546875" style="51" bestFit="1" customWidth="1"/>
    <col min="16" max="16" width="1" style="51" bestFit="1" customWidth="1"/>
    <col min="17" max="17" width="3.7109375" style="51" bestFit="1" customWidth="1"/>
    <col min="18" max="18" width="1" style="51" bestFit="1" customWidth="1"/>
    <col min="19" max="19" width="2.85546875" style="51" bestFit="1" customWidth="1"/>
    <col min="20" max="20" width="1.85546875" style="51" bestFit="1" customWidth="1"/>
    <col min="21" max="22" width="1" style="51" bestFit="1" customWidth="1"/>
    <col min="23" max="23" width="5.5703125" style="51" bestFit="1" customWidth="1"/>
    <col min="24" max="24" width="1.85546875" style="51" bestFit="1" customWidth="1"/>
    <col min="25" max="25" width="2.85546875" style="51" bestFit="1" customWidth="1"/>
    <col min="26" max="26" width="1.85546875" style="51" bestFit="1" customWidth="1"/>
    <col min="27" max="27" width="9.28515625" style="51" bestFit="1" customWidth="1"/>
    <col min="28" max="256" width="9.140625" style="51"/>
    <col min="257" max="258" width="4.7109375" style="51" bestFit="1" customWidth="1"/>
    <col min="259" max="259" width="1.85546875" style="51" bestFit="1" customWidth="1"/>
    <col min="260" max="261" width="2.85546875" style="51" bestFit="1" customWidth="1"/>
    <col min="262" max="262" width="1.85546875" style="51" bestFit="1" customWidth="1"/>
    <col min="263" max="263" width="4.7109375" style="51" bestFit="1" customWidth="1"/>
    <col min="264" max="264" width="5.5703125" style="51" bestFit="1" customWidth="1"/>
    <col min="265" max="265" width="9.28515625" style="51" bestFit="1" customWidth="1"/>
    <col min="266" max="266" width="8.42578125" style="51" bestFit="1" customWidth="1"/>
    <col min="267" max="267" width="4.7109375" style="51" bestFit="1" customWidth="1"/>
    <col min="268" max="268" width="1" style="51" bestFit="1" customWidth="1"/>
    <col min="269" max="269" width="3.7109375" style="51" bestFit="1" customWidth="1"/>
    <col min="270" max="270" width="1" style="51" bestFit="1" customWidth="1"/>
    <col min="271" max="271" width="2.85546875" style="51" bestFit="1" customWidth="1"/>
    <col min="272" max="272" width="1" style="51" bestFit="1" customWidth="1"/>
    <col min="273" max="273" width="3.7109375" style="51" bestFit="1" customWidth="1"/>
    <col min="274" max="274" width="1" style="51" bestFit="1" customWidth="1"/>
    <col min="275" max="275" width="2.85546875" style="51" bestFit="1" customWidth="1"/>
    <col min="276" max="276" width="1.85546875" style="51" bestFit="1" customWidth="1"/>
    <col min="277" max="278" width="1" style="51" bestFit="1" customWidth="1"/>
    <col min="279" max="279" width="5.5703125" style="51" bestFit="1" customWidth="1"/>
    <col min="280" max="280" width="1.85546875" style="51" bestFit="1" customWidth="1"/>
    <col min="281" max="281" width="2.85546875" style="51" bestFit="1" customWidth="1"/>
    <col min="282" max="282" width="1.85546875" style="51" bestFit="1" customWidth="1"/>
    <col min="283" max="283" width="9.28515625" style="51" bestFit="1" customWidth="1"/>
    <col min="284" max="512" width="9.140625" style="51"/>
    <col min="513" max="514" width="4.7109375" style="51" bestFit="1" customWidth="1"/>
    <col min="515" max="515" width="1.85546875" style="51" bestFit="1" customWidth="1"/>
    <col min="516" max="517" width="2.85546875" style="51" bestFit="1" customWidth="1"/>
    <col min="518" max="518" width="1.85546875" style="51" bestFit="1" customWidth="1"/>
    <col min="519" max="519" width="4.7109375" style="51" bestFit="1" customWidth="1"/>
    <col min="520" max="520" width="5.5703125" style="51" bestFit="1" customWidth="1"/>
    <col min="521" max="521" width="9.28515625" style="51" bestFit="1" customWidth="1"/>
    <col min="522" max="522" width="8.42578125" style="51" bestFit="1" customWidth="1"/>
    <col min="523" max="523" width="4.7109375" style="51" bestFit="1" customWidth="1"/>
    <col min="524" max="524" width="1" style="51" bestFit="1" customWidth="1"/>
    <col min="525" max="525" width="3.7109375" style="51" bestFit="1" customWidth="1"/>
    <col min="526" max="526" width="1" style="51" bestFit="1" customWidth="1"/>
    <col min="527" max="527" width="2.85546875" style="51" bestFit="1" customWidth="1"/>
    <col min="528" max="528" width="1" style="51" bestFit="1" customWidth="1"/>
    <col min="529" max="529" width="3.7109375" style="51" bestFit="1" customWidth="1"/>
    <col min="530" max="530" width="1" style="51" bestFit="1" customWidth="1"/>
    <col min="531" max="531" width="2.85546875" style="51" bestFit="1" customWidth="1"/>
    <col min="532" max="532" width="1.85546875" style="51" bestFit="1" customWidth="1"/>
    <col min="533" max="534" width="1" style="51" bestFit="1" customWidth="1"/>
    <col min="535" max="535" width="5.5703125" style="51" bestFit="1" customWidth="1"/>
    <col min="536" max="536" width="1.85546875" style="51" bestFit="1" customWidth="1"/>
    <col min="537" max="537" width="2.85546875" style="51" bestFit="1" customWidth="1"/>
    <col min="538" max="538" width="1.85546875" style="51" bestFit="1" customWidth="1"/>
    <col min="539" max="539" width="9.28515625" style="51" bestFit="1" customWidth="1"/>
    <col min="540" max="768" width="9.140625" style="51"/>
    <col min="769" max="770" width="4.7109375" style="51" bestFit="1" customWidth="1"/>
    <col min="771" max="771" width="1.85546875" style="51" bestFit="1" customWidth="1"/>
    <col min="772" max="773" width="2.85546875" style="51" bestFit="1" customWidth="1"/>
    <col min="774" max="774" width="1.85546875" style="51" bestFit="1" customWidth="1"/>
    <col min="775" max="775" width="4.7109375" style="51" bestFit="1" customWidth="1"/>
    <col min="776" max="776" width="5.5703125" style="51" bestFit="1" customWidth="1"/>
    <col min="777" max="777" width="9.28515625" style="51" bestFit="1" customWidth="1"/>
    <col min="778" max="778" width="8.42578125" style="51" bestFit="1" customWidth="1"/>
    <col min="779" max="779" width="4.7109375" style="51" bestFit="1" customWidth="1"/>
    <col min="780" max="780" width="1" style="51" bestFit="1" customWidth="1"/>
    <col min="781" max="781" width="3.7109375" style="51" bestFit="1" customWidth="1"/>
    <col min="782" max="782" width="1" style="51" bestFit="1" customWidth="1"/>
    <col min="783" max="783" width="2.85546875" style="51" bestFit="1" customWidth="1"/>
    <col min="784" max="784" width="1" style="51" bestFit="1" customWidth="1"/>
    <col min="785" max="785" width="3.7109375" style="51" bestFit="1" customWidth="1"/>
    <col min="786" max="786" width="1" style="51" bestFit="1" customWidth="1"/>
    <col min="787" max="787" width="2.85546875" style="51" bestFit="1" customWidth="1"/>
    <col min="788" max="788" width="1.85546875" style="51" bestFit="1" customWidth="1"/>
    <col min="789" max="790" width="1" style="51" bestFit="1" customWidth="1"/>
    <col min="791" max="791" width="5.5703125" style="51" bestFit="1" customWidth="1"/>
    <col min="792" max="792" width="1.85546875" style="51" bestFit="1" customWidth="1"/>
    <col min="793" max="793" width="2.85546875" style="51" bestFit="1" customWidth="1"/>
    <col min="794" max="794" width="1.85546875" style="51" bestFit="1" customWidth="1"/>
    <col min="795" max="795" width="9.28515625" style="51" bestFit="1" customWidth="1"/>
    <col min="796" max="1024" width="9.140625" style="51"/>
    <col min="1025" max="1026" width="4.7109375" style="51" bestFit="1" customWidth="1"/>
    <col min="1027" max="1027" width="1.85546875" style="51" bestFit="1" customWidth="1"/>
    <col min="1028" max="1029" width="2.85546875" style="51" bestFit="1" customWidth="1"/>
    <col min="1030" max="1030" width="1.85546875" style="51" bestFit="1" customWidth="1"/>
    <col min="1031" max="1031" width="4.7109375" style="51" bestFit="1" customWidth="1"/>
    <col min="1032" max="1032" width="5.5703125" style="51" bestFit="1" customWidth="1"/>
    <col min="1033" max="1033" width="9.28515625" style="51" bestFit="1" customWidth="1"/>
    <col min="1034" max="1034" width="8.42578125" style="51" bestFit="1" customWidth="1"/>
    <col min="1035" max="1035" width="4.7109375" style="51" bestFit="1" customWidth="1"/>
    <col min="1036" max="1036" width="1" style="51" bestFit="1" customWidth="1"/>
    <col min="1037" max="1037" width="3.7109375" style="51" bestFit="1" customWidth="1"/>
    <col min="1038" max="1038" width="1" style="51" bestFit="1" customWidth="1"/>
    <col min="1039" max="1039" width="2.85546875" style="51" bestFit="1" customWidth="1"/>
    <col min="1040" max="1040" width="1" style="51" bestFit="1" customWidth="1"/>
    <col min="1041" max="1041" width="3.7109375" style="51" bestFit="1" customWidth="1"/>
    <col min="1042" max="1042" width="1" style="51" bestFit="1" customWidth="1"/>
    <col min="1043" max="1043" width="2.85546875" style="51" bestFit="1" customWidth="1"/>
    <col min="1044" max="1044" width="1.85546875" style="51" bestFit="1" customWidth="1"/>
    <col min="1045" max="1046" width="1" style="51" bestFit="1" customWidth="1"/>
    <col min="1047" max="1047" width="5.5703125" style="51" bestFit="1" customWidth="1"/>
    <col min="1048" max="1048" width="1.85546875" style="51" bestFit="1" customWidth="1"/>
    <col min="1049" max="1049" width="2.85546875" style="51" bestFit="1" customWidth="1"/>
    <col min="1050" max="1050" width="1.85546875" style="51" bestFit="1" customWidth="1"/>
    <col min="1051" max="1051" width="9.28515625" style="51" bestFit="1" customWidth="1"/>
    <col min="1052" max="1280" width="9.140625" style="51"/>
    <col min="1281" max="1282" width="4.7109375" style="51" bestFit="1" customWidth="1"/>
    <col min="1283" max="1283" width="1.85546875" style="51" bestFit="1" customWidth="1"/>
    <col min="1284" max="1285" width="2.85546875" style="51" bestFit="1" customWidth="1"/>
    <col min="1286" max="1286" width="1.85546875" style="51" bestFit="1" customWidth="1"/>
    <col min="1287" max="1287" width="4.7109375" style="51" bestFit="1" customWidth="1"/>
    <col min="1288" max="1288" width="5.5703125" style="51" bestFit="1" customWidth="1"/>
    <col min="1289" max="1289" width="9.28515625" style="51" bestFit="1" customWidth="1"/>
    <col min="1290" max="1290" width="8.42578125" style="51" bestFit="1" customWidth="1"/>
    <col min="1291" max="1291" width="4.7109375" style="51" bestFit="1" customWidth="1"/>
    <col min="1292" max="1292" width="1" style="51" bestFit="1" customWidth="1"/>
    <col min="1293" max="1293" width="3.7109375" style="51" bestFit="1" customWidth="1"/>
    <col min="1294" max="1294" width="1" style="51" bestFit="1" customWidth="1"/>
    <col min="1295" max="1295" width="2.85546875" style="51" bestFit="1" customWidth="1"/>
    <col min="1296" max="1296" width="1" style="51" bestFit="1" customWidth="1"/>
    <col min="1297" max="1297" width="3.7109375" style="51" bestFit="1" customWidth="1"/>
    <col min="1298" max="1298" width="1" style="51" bestFit="1" customWidth="1"/>
    <col min="1299" max="1299" width="2.85546875" style="51" bestFit="1" customWidth="1"/>
    <col min="1300" max="1300" width="1.85546875" style="51" bestFit="1" customWidth="1"/>
    <col min="1301" max="1302" width="1" style="51" bestFit="1" customWidth="1"/>
    <col min="1303" max="1303" width="5.5703125" style="51" bestFit="1" customWidth="1"/>
    <col min="1304" max="1304" width="1.85546875" style="51" bestFit="1" customWidth="1"/>
    <col min="1305" max="1305" width="2.85546875" style="51" bestFit="1" customWidth="1"/>
    <col min="1306" max="1306" width="1.85546875" style="51" bestFit="1" customWidth="1"/>
    <col min="1307" max="1307" width="9.28515625" style="51" bestFit="1" customWidth="1"/>
    <col min="1308" max="1536" width="9.140625" style="51"/>
    <col min="1537" max="1538" width="4.7109375" style="51" bestFit="1" customWidth="1"/>
    <col min="1539" max="1539" width="1.85546875" style="51" bestFit="1" customWidth="1"/>
    <col min="1540" max="1541" width="2.85546875" style="51" bestFit="1" customWidth="1"/>
    <col min="1542" max="1542" width="1.85546875" style="51" bestFit="1" customWidth="1"/>
    <col min="1543" max="1543" width="4.7109375" style="51" bestFit="1" customWidth="1"/>
    <col min="1544" max="1544" width="5.5703125" style="51" bestFit="1" customWidth="1"/>
    <col min="1545" max="1545" width="9.28515625" style="51" bestFit="1" customWidth="1"/>
    <col min="1546" max="1546" width="8.42578125" style="51" bestFit="1" customWidth="1"/>
    <col min="1547" max="1547" width="4.7109375" style="51" bestFit="1" customWidth="1"/>
    <col min="1548" max="1548" width="1" style="51" bestFit="1" customWidth="1"/>
    <col min="1549" max="1549" width="3.7109375" style="51" bestFit="1" customWidth="1"/>
    <col min="1550" max="1550" width="1" style="51" bestFit="1" customWidth="1"/>
    <col min="1551" max="1551" width="2.85546875" style="51" bestFit="1" customWidth="1"/>
    <col min="1552" max="1552" width="1" style="51" bestFit="1" customWidth="1"/>
    <col min="1553" max="1553" width="3.7109375" style="51" bestFit="1" customWidth="1"/>
    <col min="1554" max="1554" width="1" style="51" bestFit="1" customWidth="1"/>
    <col min="1555" max="1555" width="2.85546875" style="51" bestFit="1" customWidth="1"/>
    <col min="1556" max="1556" width="1.85546875" style="51" bestFit="1" customWidth="1"/>
    <col min="1557" max="1558" width="1" style="51" bestFit="1" customWidth="1"/>
    <col min="1559" max="1559" width="5.5703125" style="51" bestFit="1" customWidth="1"/>
    <col min="1560" max="1560" width="1.85546875" style="51" bestFit="1" customWidth="1"/>
    <col min="1561" max="1561" width="2.85546875" style="51" bestFit="1" customWidth="1"/>
    <col min="1562" max="1562" width="1.85546875" style="51" bestFit="1" customWidth="1"/>
    <col min="1563" max="1563" width="9.28515625" style="51" bestFit="1" customWidth="1"/>
    <col min="1564" max="1792" width="9.140625" style="51"/>
    <col min="1793" max="1794" width="4.7109375" style="51" bestFit="1" customWidth="1"/>
    <col min="1795" max="1795" width="1.85546875" style="51" bestFit="1" customWidth="1"/>
    <col min="1796" max="1797" width="2.85546875" style="51" bestFit="1" customWidth="1"/>
    <col min="1798" max="1798" width="1.85546875" style="51" bestFit="1" customWidth="1"/>
    <col min="1799" max="1799" width="4.7109375" style="51" bestFit="1" customWidth="1"/>
    <col min="1800" max="1800" width="5.5703125" style="51" bestFit="1" customWidth="1"/>
    <col min="1801" max="1801" width="9.28515625" style="51" bestFit="1" customWidth="1"/>
    <col min="1802" max="1802" width="8.42578125" style="51" bestFit="1" customWidth="1"/>
    <col min="1803" max="1803" width="4.7109375" style="51" bestFit="1" customWidth="1"/>
    <col min="1804" max="1804" width="1" style="51" bestFit="1" customWidth="1"/>
    <col min="1805" max="1805" width="3.7109375" style="51" bestFit="1" customWidth="1"/>
    <col min="1806" max="1806" width="1" style="51" bestFit="1" customWidth="1"/>
    <col min="1807" max="1807" width="2.85546875" style="51" bestFit="1" customWidth="1"/>
    <col min="1808" max="1808" width="1" style="51" bestFit="1" customWidth="1"/>
    <col min="1809" max="1809" width="3.7109375" style="51" bestFit="1" customWidth="1"/>
    <col min="1810" max="1810" width="1" style="51" bestFit="1" customWidth="1"/>
    <col min="1811" max="1811" width="2.85546875" style="51" bestFit="1" customWidth="1"/>
    <col min="1812" max="1812" width="1.85546875" style="51" bestFit="1" customWidth="1"/>
    <col min="1813" max="1814" width="1" style="51" bestFit="1" customWidth="1"/>
    <col min="1815" max="1815" width="5.5703125" style="51" bestFit="1" customWidth="1"/>
    <col min="1816" max="1816" width="1.85546875" style="51" bestFit="1" customWidth="1"/>
    <col min="1817" max="1817" width="2.85546875" style="51" bestFit="1" customWidth="1"/>
    <col min="1818" max="1818" width="1.85546875" style="51" bestFit="1" customWidth="1"/>
    <col min="1819" max="1819" width="9.28515625" style="51" bestFit="1" customWidth="1"/>
    <col min="1820" max="2048" width="9.140625" style="51"/>
    <col min="2049" max="2050" width="4.7109375" style="51" bestFit="1" customWidth="1"/>
    <col min="2051" max="2051" width="1.85546875" style="51" bestFit="1" customWidth="1"/>
    <col min="2052" max="2053" width="2.85546875" style="51" bestFit="1" customWidth="1"/>
    <col min="2054" max="2054" width="1.85546875" style="51" bestFit="1" customWidth="1"/>
    <col min="2055" max="2055" width="4.7109375" style="51" bestFit="1" customWidth="1"/>
    <col min="2056" max="2056" width="5.5703125" style="51" bestFit="1" customWidth="1"/>
    <col min="2057" max="2057" width="9.28515625" style="51" bestFit="1" customWidth="1"/>
    <col min="2058" max="2058" width="8.42578125" style="51" bestFit="1" customWidth="1"/>
    <col min="2059" max="2059" width="4.7109375" style="51" bestFit="1" customWidth="1"/>
    <col min="2060" max="2060" width="1" style="51" bestFit="1" customWidth="1"/>
    <col min="2061" max="2061" width="3.7109375" style="51" bestFit="1" customWidth="1"/>
    <col min="2062" max="2062" width="1" style="51" bestFit="1" customWidth="1"/>
    <col min="2063" max="2063" width="2.85546875" style="51" bestFit="1" customWidth="1"/>
    <col min="2064" max="2064" width="1" style="51" bestFit="1" customWidth="1"/>
    <col min="2065" max="2065" width="3.7109375" style="51" bestFit="1" customWidth="1"/>
    <col min="2066" max="2066" width="1" style="51" bestFit="1" customWidth="1"/>
    <col min="2067" max="2067" width="2.85546875" style="51" bestFit="1" customWidth="1"/>
    <col min="2068" max="2068" width="1.85546875" style="51" bestFit="1" customWidth="1"/>
    <col min="2069" max="2070" width="1" style="51" bestFit="1" customWidth="1"/>
    <col min="2071" max="2071" width="5.5703125" style="51" bestFit="1" customWidth="1"/>
    <col min="2072" max="2072" width="1.85546875" style="51" bestFit="1" customWidth="1"/>
    <col min="2073" max="2073" width="2.85546875" style="51" bestFit="1" customWidth="1"/>
    <col min="2074" max="2074" width="1.85546875" style="51" bestFit="1" customWidth="1"/>
    <col min="2075" max="2075" width="9.28515625" style="51" bestFit="1" customWidth="1"/>
    <col min="2076" max="2304" width="9.140625" style="51"/>
    <col min="2305" max="2306" width="4.7109375" style="51" bestFit="1" customWidth="1"/>
    <col min="2307" max="2307" width="1.85546875" style="51" bestFit="1" customWidth="1"/>
    <col min="2308" max="2309" width="2.85546875" style="51" bestFit="1" customWidth="1"/>
    <col min="2310" max="2310" width="1.85546875" style="51" bestFit="1" customWidth="1"/>
    <col min="2311" max="2311" width="4.7109375" style="51" bestFit="1" customWidth="1"/>
    <col min="2312" max="2312" width="5.5703125" style="51" bestFit="1" customWidth="1"/>
    <col min="2313" max="2313" width="9.28515625" style="51" bestFit="1" customWidth="1"/>
    <col min="2314" max="2314" width="8.42578125" style="51" bestFit="1" customWidth="1"/>
    <col min="2315" max="2315" width="4.7109375" style="51" bestFit="1" customWidth="1"/>
    <col min="2316" max="2316" width="1" style="51" bestFit="1" customWidth="1"/>
    <col min="2317" max="2317" width="3.7109375" style="51" bestFit="1" customWidth="1"/>
    <col min="2318" max="2318" width="1" style="51" bestFit="1" customWidth="1"/>
    <col min="2319" max="2319" width="2.85546875" style="51" bestFit="1" customWidth="1"/>
    <col min="2320" max="2320" width="1" style="51" bestFit="1" customWidth="1"/>
    <col min="2321" max="2321" width="3.7109375" style="51" bestFit="1" customWidth="1"/>
    <col min="2322" max="2322" width="1" style="51" bestFit="1" customWidth="1"/>
    <col min="2323" max="2323" width="2.85546875" style="51" bestFit="1" customWidth="1"/>
    <col min="2324" max="2324" width="1.85546875" style="51" bestFit="1" customWidth="1"/>
    <col min="2325" max="2326" width="1" style="51" bestFit="1" customWidth="1"/>
    <col min="2327" max="2327" width="5.5703125" style="51" bestFit="1" customWidth="1"/>
    <col min="2328" max="2328" width="1.85546875" style="51" bestFit="1" customWidth="1"/>
    <col min="2329" max="2329" width="2.85546875" style="51" bestFit="1" customWidth="1"/>
    <col min="2330" max="2330" width="1.85546875" style="51" bestFit="1" customWidth="1"/>
    <col min="2331" max="2331" width="9.28515625" style="51" bestFit="1" customWidth="1"/>
    <col min="2332" max="2560" width="9.140625" style="51"/>
    <col min="2561" max="2562" width="4.7109375" style="51" bestFit="1" customWidth="1"/>
    <col min="2563" max="2563" width="1.85546875" style="51" bestFit="1" customWidth="1"/>
    <col min="2564" max="2565" width="2.85546875" style="51" bestFit="1" customWidth="1"/>
    <col min="2566" max="2566" width="1.85546875" style="51" bestFit="1" customWidth="1"/>
    <col min="2567" max="2567" width="4.7109375" style="51" bestFit="1" customWidth="1"/>
    <col min="2568" max="2568" width="5.5703125" style="51" bestFit="1" customWidth="1"/>
    <col min="2569" max="2569" width="9.28515625" style="51" bestFit="1" customWidth="1"/>
    <col min="2570" max="2570" width="8.42578125" style="51" bestFit="1" customWidth="1"/>
    <col min="2571" max="2571" width="4.7109375" style="51" bestFit="1" customWidth="1"/>
    <col min="2572" max="2572" width="1" style="51" bestFit="1" customWidth="1"/>
    <col min="2573" max="2573" width="3.7109375" style="51" bestFit="1" customWidth="1"/>
    <col min="2574" max="2574" width="1" style="51" bestFit="1" customWidth="1"/>
    <col min="2575" max="2575" width="2.85546875" style="51" bestFit="1" customWidth="1"/>
    <col min="2576" max="2576" width="1" style="51" bestFit="1" customWidth="1"/>
    <col min="2577" max="2577" width="3.7109375" style="51" bestFit="1" customWidth="1"/>
    <col min="2578" max="2578" width="1" style="51" bestFit="1" customWidth="1"/>
    <col min="2579" max="2579" width="2.85546875" style="51" bestFit="1" customWidth="1"/>
    <col min="2580" max="2580" width="1.85546875" style="51" bestFit="1" customWidth="1"/>
    <col min="2581" max="2582" width="1" style="51" bestFit="1" customWidth="1"/>
    <col min="2583" max="2583" width="5.5703125" style="51" bestFit="1" customWidth="1"/>
    <col min="2584" max="2584" width="1.85546875" style="51" bestFit="1" customWidth="1"/>
    <col min="2585" max="2585" width="2.85546875" style="51" bestFit="1" customWidth="1"/>
    <col min="2586" max="2586" width="1.85546875" style="51" bestFit="1" customWidth="1"/>
    <col min="2587" max="2587" width="9.28515625" style="51" bestFit="1" customWidth="1"/>
    <col min="2588" max="2816" width="9.140625" style="51"/>
    <col min="2817" max="2818" width="4.7109375" style="51" bestFit="1" customWidth="1"/>
    <col min="2819" max="2819" width="1.85546875" style="51" bestFit="1" customWidth="1"/>
    <col min="2820" max="2821" width="2.85546875" style="51" bestFit="1" customWidth="1"/>
    <col min="2822" max="2822" width="1.85546875" style="51" bestFit="1" customWidth="1"/>
    <col min="2823" max="2823" width="4.7109375" style="51" bestFit="1" customWidth="1"/>
    <col min="2824" max="2824" width="5.5703125" style="51" bestFit="1" customWidth="1"/>
    <col min="2825" max="2825" width="9.28515625" style="51" bestFit="1" customWidth="1"/>
    <col min="2826" max="2826" width="8.42578125" style="51" bestFit="1" customWidth="1"/>
    <col min="2827" max="2827" width="4.7109375" style="51" bestFit="1" customWidth="1"/>
    <col min="2828" max="2828" width="1" style="51" bestFit="1" customWidth="1"/>
    <col min="2829" max="2829" width="3.7109375" style="51" bestFit="1" customWidth="1"/>
    <col min="2830" max="2830" width="1" style="51" bestFit="1" customWidth="1"/>
    <col min="2831" max="2831" width="2.85546875" style="51" bestFit="1" customWidth="1"/>
    <col min="2832" max="2832" width="1" style="51" bestFit="1" customWidth="1"/>
    <col min="2833" max="2833" width="3.7109375" style="51" bestFit="1" customWidth="1"/>
    <col min="2834" max="2834" width="1" style="51" bestFit="1" customWidth="1"/>
    <col min="2835" max="2835" width="2.85546875" style="51" bestFit="1" customWidth="1"/>
    <col min="2836" max="2836" width="1.85546875" style="51" bestFit="1" customWidth="1"/>
    <col min="2837" max="2838" width="1" style="51" bestFit="1" customWidth="1"/>
    <col min="2839" max="2839" width="5.5703125" style="51" bestFit="1" customWidth="1"/>
    <col min="2840" max="2840" width="1.85546875" style="51" bestFit="1" customWidth="1"/>
    <col min="2841" max="2841" width="2.85546875" style="51" bestFit="1" customWidth="1"/>
    <col min="2842" max="2842" width="1.85546875" style="51" bestFit="1" customWidth="1"/>
    <col min="2843" max="2843" width="9.28515625" style="51" bestFit="1" customWidth="1"/>
    <col min="2844" max="3072" width="9.140625" style="51"/>
    <col min="3073" max="3074" width="4.7109375" style="51" bestFit="1" customWidth="1"/>
    <col min="3075" max="3075" width="1.85546875" style="51" bestFit="1" customWidth="1"/>
    <col min="3076" max="3077" width="2.85546875" style="51" bestFit="1" customWidth="1"/>
    <col min="3078" max="3078" width="1.85546875" style="51" bestFit="1" customWidth="1"/>
    <col min="3079" max="3079" width="4.7109375" style="51" bestFit="1" customWidth="1"/>
    <col min="3080" max="3080" width="5.5703125" style="51" bestFit="1" customWidth="1"/>
    <col min="3081" max="3081" width="9.28515625" style="51" bestFit="1" customWidth="1"/>
    <col min="3082" max="3082" width="8.42578125" style="51" bestFit="1" customWidth="1"/>
    <col min="3083" max="3083" width="4.7109375" style="51" bestFit="1" customWidth="1"/>
    <col min="3084" max="3084" width="1" style="51" bestFit="1" customWidth="1"/>
    <col min="3085" max="3085" width="3.7109375" style="51" bestFit="1" customWidth="1"/>
    <col min="3086" max="3086" width="1" style="51" bestFit="1" customWidth="1"/>
    <col min="3087" max="3087" width="2.85546875" style="51" bestFit="1" customWidth="1"/>
    <col min="3088" max="3088" width="1" style="51" bestFit="1" customWidth="1"/>
    <col min="3089" max="3089" width="3.7109375" style="51" bestFit="1" customWidth="1"/>
    <col min="3090" max="3090" width="1" style="51" bestFit="1" customWidth="1"/>
    <col min="3091" max="3091" width="2.85546875" style="51" bestFit="1" customWidth="1"/>
    <col min="3092" max="3092" width="1.85546875" style="51" bestFit="1" customWidth="1"/>
    <col min="3093" max="3094" width="1" style="51" bestFit="1" customWidth="1"/>
    <col min="3095" max="3095" width="5.5703125" style="51" bestFit="1" customWidth="1"/>
    <col min="3096" max="3096" width="1.85546875" style="51" bestFit="1" customWidth="1"/>
    <col min="3097" max="3097" width="2.85546875" style="51" bestFit="1" customWidth="1"/>
    <col min="3098" max="3098" width="1.85546875" style="51" bestFit="1" customWidth="1"/>
    <col min="3099" max="3099" width="9.28515625" style="51" bestFit="1" customWidth="1"/>
    <col min="3100" max="3328" width="9.140625" style="51"/>
    <col min="3329" max="3330" width="4.7109375" style="51" bestFit="1" customWidth="1"/>
    <col min="3331" max="3331" width="1.85546875" style="51" bestFit="1" customWidth="1"/>
    <col min="3332" max="3333" width="2.85546875" style="51" bestFit="1" customWidth="1"/>
    <col min="3334" max="3334" width="1.85546875" style="51" bestFit="1" customWidth="1"/>
    <col min="3335" max="3335" width="4.7109375" style="51" bestFit="1" customWidth="1"/>
    <col min="3336" max="3336" width="5.5703125" style="51" bestFit="1" customWidth="1"/>
    <col min="3337" max="3337" width="9.28515625" style="51" bestFit="1" customWidth="1"/>
    <col min="3338" max="3338" width="8.42578125" style="51" bestFit="1" customWidth="1"/>
    <col min="3339" max="3339" width="4.7109375" style="51" bestFit="1" customWidth="1"/>
    <col min="3340" max="3340" width="1" style="51" bestFit="1" customWidth="1"/>
    <col min="3341" max="3341" width="3.7109375" style="51" bestFit="1" customWidth="1"/>
    <col min="3342" max="3342" width="1" style="51" bestFit="1" customWidth="1"/>
    <col min="3343" max="3343" width="2.85546875" style="51" bestFit="1" customWidth="1"/>
    <col min="3344" max="3344" width="1" style="51" bestFit="1" customWidth="1"/>
    <col min="3345" max="3345" width="3.7109375" style="51" bestFit="1" customWidth="1"/>
    <col min="3346" max="3346" width="1" style="51" bestFit="1" customWidth="1"/>
    <col min="3347" max="3347" width="2.85546875" style="51" bestFit="1" customWidth="1"/>
    <col min="3348" max="3348" width="1.85546875" style="51" bestFit="1" customWidth="1"/>
    <col min="3349" max="3350" width="1" style="51" bestFit="1" customWidth="1"/>
    <col min="3351" max="3351" width="5.5703125" style="51" bestFit="1" customWidth="1"/>
    <col min="3352" max="3352" width="1.85546875" style="51" bestFit="1" customWidth="1"/>
    <col min="3353" max="3353" width="2.85546875" style="51" bestFit="1" customWidth="1"/>
    <col min="3354" max="3354" width="1.85546875" style="51" bestFit="1" customWidth="1"/>
    <col min="3355" max="3355" width="9.28515625" style="51" bestFit="1" customWidth="1"/>
    <col min="3356" max="3584" width="9.140625" style="51"/>
    <col min="3585" max="3586" width="4.7109375" style="51" bestFit="1" customWidth="1"/>
    <col min="3587" max="3587" width="1.85546875" style="51" bestFit="1" customWidth="1"/>
    <col min="3588" max="3589" width="2.85546875" style="51" bestFit="1" customWidth="1"/>
    <col min="3590" max="3590" width="1.85546875" style="51" bestFit="1" customWidth="1"/>
    <col min="3591" max="3591" width="4.7109375" style="51" bestFit="1" customWidth="1"/>
    <col min="3592" max="3592" width="5.5703125" style="51" bestFit="1" customWidth="1"/>
    <col min="3593" max="3593" width="9.28515625" style="51" bestFit="1" customWidth="1"/>
    <col min="3594" max="3594" width="8.42578125" style="51" bestFit="1" customWidth="1"/>
    <col min="3595" max="3595" width="4.7109375" style="51" bestFit="1" customWidth="1"/>
    <col min="3596" max="3596" width="1" style="51" bestFit="1" customWidth="1"/>
    <col min="3597" max="3597" width="3.7109375" style="51" bestFit="1" customWidth="1"/>
    <col min="3598" max="3598" width="1" style="51" bestFit="1" customWidth="1"/>
    <col min="3599" max="3599" width="2.85546875" style="51" bestFit="1" customWidth="1"/>
    <col min="3600" max="3600" width="1" style="51" bestFit="1" customWidth="1"/>
    <col min="3601" max="3601" width="3.7109375" style="51" bestFit="1" customWidth="1"/>
    <col min="3602" max="3602" width="1" style="51" bestFit="1" customWidth="1"/>
    <col min="3603" max="3603" width="2.85546875" style="51" bestFit="1" customWidth="1"/>
    <col min="3604" max="3604" width="1.85546875" style="51" bestFit="1" customWidth="1"/>
    <col min="3605" max="3606" width="1" style="51" bestFit="1" customWidth="1"/>
    <col min="3607" max="3607" width="5.5703125" style="51" bestFit="1" customWidth="1"/>
    <col min="3608" max="3608" width="1.85546875" style="51" bestFit="1" customWidth="1"/>
    <col min="3609" max="3609" width="2.85546875" style="51" bestFit="1" customWidth="1"/>
    <col min="3610" max="3610" width="1.85546875" style="51" bestFit="1" customWidth="1"/>
    <col min="3611" max="3611" width="9.28515625" style="51" bestFit="1" customWidth="1"/>
    <col min="3612" max="3840" width="9.140625" style="51"/>
    <col min="3841" max="3842" width="4.7109375" style="51" bestFit="1" customWidth="1"/>
    <col min="3843" max="3843" width="1.85546875" style="51" bestFit="1" customWidth="1"/>
    <col min="3844" max="3845" width="2.85546875" style="51" bestFit="1" customWidth="1"/>
    <col min="3846" max="3846" width="1.85546875" style="51" bestFit="1" customWidth="1"/>
    <col min="3847" max="3847" width="4.7109375" style="51" bestFit="1" customWidth="1"/>
    <col min="3848" max="3848" width="5.5703125" style="51" bestFit="1" customWidth="1"/>
    <col min="3849" max="3849" width="9.28515625" style="51" bestFit="1" customWidth="1"/>
    <col min="3850" max="3850" width="8.42578125" style="51" bestFit="1" customWidth="1"/>
    <col min="3851" max="3851" width="4.7109375" style="51" bestFit="1" customWidth="1"/>
    <col min="3852" max="3852" width="1" style="51" bestFit="1" customWidth="1"/>
    <col min="3853" max="3853" width="3.7109375" style="51" bestFit="1" customWidth="1"/>
    <col min="3854" max="3854" width="1" style="51" bestFit="1" customWidth="1"/>
    <col min="3855" max="3855" width="2.85546875" style="51" bestFit="1" customWidth="1"/>
    <col min="3856" max="3856" width="1" style="51" bestFit="1" customWidth="1"/>
    <col min="3857" max="3857" width="3.7109375" style="51" bestFit="1" customWidth="1"/>
    <col min="3858" max="3858" width="1" style="51" bestFit="1" customWidth="1"/>
    <col min="3859" max="3859" width="2.85546875" style="51" bestFit="1" customWidth="1"/>
    <col min="3860" max="3860" width="1.85546875" style="51" bestFit="1" customWidth="1"/>
    <col min="3861" max="3862" width="1" style="51" bestFit="1" customWidth="1"/>
    <col min="3863" max="3863" width="5.5703125" style="51" bestFit="1" customWidth="1"/>
    <col min="3864" max="3864" width="1.85546875" style="51" bestFit="1" customWidth="1"/>
    <col min="3865" max="3865" width="2.85546875" style="51" bestFit="1" customWidth="1"/>
    <col min="3866" max="3866" width="1.85546875" style="51" bestFit="1" customWidth="1"/>
    <col min="3867" max="3867" width="9.28515625" style="51" bestFit="1" customWidth="1"/>
    <col min="3868" max="4096" width="9.140625" style="51"/>
    <col min="4097" max="4098" width="4.7109375" style="51" bestFit="1" customWidth="1"/>
    <col min="4099" max="4099" width="1.85546875" style="51" bestFit="1" customWidth="1"/>
    <col min="4100" max="4101" width="2.85546875" style="51" bestFit="1" customWidth="1"/>
    <col min="4102" max="4102" width="1.85546875" style="51" bestFit="1" customWidth="1"/>
    <col min="4103" max="4103" width="4.7109375" style="51" bestFit="1" customWidth="1"/>
    <col min="4104" max="4104" width="5.5703125" style="51" bestFit="1" customWidth="1"/>
    <col min="4105" max="4105" width="9.28515625" style="51" bestFit="1" customWidth="1"/>
    <col min="4106" max="4106" width="8.42578125" style="51" bestFit="1" customWidth="1"/>
    <col min="4107" max="4107" width="4.7109375" style="51" bestFit="1" customWidth="1"/>
    <col min="4108" max="4108" width="1" style="51" bestFit="1" customWidth="1"/>
    <col min="4109" max="4109" width="3.7109375" style="51" bestFit="1" customWidth="1"/>
    <col min="4110" max="4110" width="1" style="51" bestFit="1" customWidth="1"/>
    <col min="4111" max="4111" width="2.85546875" style="51" bestFit="1" customWidth="1"/>
    <col min="4112" max="4112" width="1" style="51" bestFit="1" customWidth="1"/>
    <col min="4113" max="4113" width="3.7109375" style="51" bestFit="1" customWidth="1"/>
    <col min="4114" max="4114" width="1" style="51" bestFit="1" customWidth="1"/>
    <col min="4115" max="4115" width="2.85546875" style="51" bestFit="1" customWidth="1"/>
    <col min="4116" max="4116" width="1.85546875" style="51" bestFit="1" customWidth="1"/>
    <col min="4117" max="4118" width="1" style="51" bestFit="1" customWidth="1"/>
    <col min="4119" max="4119" width="5.5703125" style="51" bestFit="1" customWidth="1"/>
    <col min="4120" max="4120" width="1.85546875" style="51" bestFit="1" customWidth="1"/>
    <col min="4121" max="4121" width="2.85546875" style="51" bestFit="1" customWidth="1"/>
    <col min="4122" max="4122" width="1.85546875" style="51" bestFit="1" customWidth="1"/>
    <col min="4123" max="4123" width="9.28515625" style="51" bestFit="1" customWidth="1"/>
    <col min="4124" max="4352" width="9.140625" style="51"/>
    <col min="4353" max="4354" width="4.7109375" style="51" bestFit="1" customWidth="1"/>
    <col min="4355" max="4355" width="1.85546875" style="51" bestFit="1" customWidth="1"/>
    <col min="4356" max="4357" width="2.85546875" style="51" bestFit="1" customWidth="1"/>
    <col min="4358" max="4358" width="1.85546875" style="51" bestFit="1" customWidth="1"/>
    <col min="4359" max="4359" width="4.7109375" style="51" bestFit="1" customWidth="1"/>
    <col min="4360" max="4360" width="5.5703125" style="51" bestFit="1" customWidth="1"/>
    <col min="4361" max="4361" width="9.28515625" style="51" bestFit="1" customWidth="1"/>
    <col min="4362" max="4362" width="8.42578125" style="51" bestFit="1" customWidth="1"/>
    <col min="4363" max="4363" width="4.7109375" style="51" bestFit="1" customWidth="1"/>
    <col min="4364" max="4364" width="1" style="51" bestFit="1" customWidth="1"/>
    <col min="4365" max="4365" width="3.7109375" style="51" bestFit="1" customWidth="1"/>
    <col min="4366" max="4366" width="1" style="51" bestFit="1" customWidth="1"/>
    <col min="4367" max="4367" width="2.85546875" style="51" bestFit="1" customWidth="1"/>
    <col min="4368" max="4368" width="1" style="51" bestFit="1" customWidth="1"/>
    <col min="4369" max="4369" width="3.7109375" style="51" bestFit="1" customWidth="1"/>
    <col min="4370" max="4370" width="1" style="51" bestFit="1" customWidth="1"/>
    <col min="4371" max="4371" width="2.85546875" style="51" bestFit="1" customWidth="1"/>
    <col min="4372" max="4372" width="1.85546875" style="51" bestFit="1" customWidth="1"/>
    <col min="4373" max="4374" width="1" style="51" bestFit="1" customWidth="1"/>
    <col min="4375" max="4375" width="5.5703125" style="51" bestFit="1" customWidth="1"/>
    <col min="4376" max="4376" width="1.85546875" style="51" bestFit="1" customWidth="1"/>
    <col min="4377" max="4377" width="2.85546875" style="51" bestFit="1" customWidth="1"/>
    <col min="4378" max="4378" width="1.85546875" style="51" bestFit="1" customWidth="1"/>
    <col min="4379" max="4379" width="9.28515625" style="51" bestFit="1" customWidth="1"/>
    <col min="4380" max="4608" width="9.140625" style="51"/>
    <col min="4609" max="4610" width="4.7109375" style="51" bestFit="1" customWidth="1"/>
    <col min="4611" max="4611" width="1.85546875" style="51" bestFit="1" customWidth="1"/>
    <col min="4612" max="4613" width="2.85546875" style="51" bestFit="1" customWidth="1"/>
    <col min="4614" max="4614" width="1.85546875" style="51" bestFit="1" customWidth="1"/>
    <col min="4615" max="4615" width="4.7109375" style="51" bestFit="1" customWidth="1"/>
    <col min="4616" max="4616" width="5.5703125" style="51" bestFit="1" customWidth="1"/>
    <col min="4617" max="4617" width="9.28515625" style="51" bestFit="1" customWidth="1"/>
    <col min="4618" max="4618" width="8.42578125" style="51" bestFit="1" customWidth="1"/>
    <col min="4619" max="4619" width="4.7109375" style="51" bestFit="1" customWidth="1"/>
    <col min="4620" max="4620" width="1" style="51" bestFit="1" customWidth="1"/>
    <col min="4621" max="4621" width="3.7109375" style="51" bestFit="1" customWidth="1"/>
    <col min="4622" max="4622" width="1" style="51" bestFit="1" customWidth="1"/>
    <col min="4623" max="4623" width="2.85546875" style="51" bestFit="1" customWidth="1"/>
    <col min="4624" max="4624" width="1" style="51" bestFit="1" customWidth="1"/>
    <col min="4625" max="4625" width="3.7109375" style="51" bestFit="1" customWidth="1"/>
    <col min="4626" max="4626" width="1" style="51" bestFit="1" customWidth="1"/>
    <col min="4627" max="4627" width="2.85546875" style="51" bestFit="1" customWidth="1"/>
    <col min="4628" max="4628" width="1.85546875" style="51" bestFit="1" customWidth="1"/>
    <col min="4629" max="4630" width="1" style="51" bestFit="1" customWidth="1"/>
    <col min="4631" max="4631" width="5.5703125" style="51" bestFit="1" customWidth="1"/>
    <col min="4632" max="4632" width="1.85546875" style="51" bestFit="1" customWidth="1"/>
    <col min="4633" max="4633" width="2.85546875" style="51" bestFit="1" customWidth="1"/>
    <col min="4634" max="4634" width="1.85546875" style="51" bestFit="1" customWidth="1"/>
    <col min="4635" max="4635" width="9.28515625" style="51" bestFit="1" customWidth="1"/>
    <col min="4636" max="4864" width="9.140625" style="51"/>
    <col min="4865" max="4866" width="4.7109375" style="51" bestFit="1" customWidth="1"/>
    <col min="4867" max="4867" width="1.85546875" style="51" bestFit="1" customWidth="1"/>
    <col min="4868" max="4869" width="2.85546875" style="51" bestFit="1" customWidth="1"/>
    <col min="4870" max="4870" width="1.85546875" style="51" bestFit="1" customWidth="1"/>
    <col min="4871" max="4871" width="4.7109375" style="51" bestFit="1" customWidth="1"/>
    <col min="4872" max="4872" width="5.5703125" style="51" bestFit="1" customWidth="1"/>
    <col min="4873" max="4873" width="9.28515625" style="51" bestFit="1" customWidth="1"/>
    <col min="4874" max="4874" width="8.42578125" style="51" bestFit="1" customWidth="1"/>
    <col min="4875" max="4875" width="4.7109375" style="51" bestFit="1" customWidth="1"/>
    <col min="4876" max="4876" width="1" style="51" bestFit="1" customWidth="1"/>
    <col min="4877" max="4877" width="3.7109375" style="51" bestFit="1" customWidth="1"/>
    <col min="4878" max="4878" width="1" style="51" bestFit="1" customWidth="1"/>
    <col min="4879" max="4879" width="2.85546875" style="51" bestFit="1" customWidth="1"/>
    <col min="4880" max="4880" width="1" style="51" bestFit="1" customWidth="1"/>
    <col min="4881" max="4881" width="3.7109375" style="51" bestFit="1" customWidth="1"/>
    <col min="4882" max="4882" width="1" style="51" bestFit="1" customWidth="1"/>
    <col min="4883" max="4883" width="2.85546875" style="51" bestFit="1" customWidth="1"/>
    <col min="4884" max="4884" width="1.85546875" style="51" bestFit="1" customWidth="1"/>
    <col min="4885" max="4886" width="1" style="51" bestFit="1" customWidth="1"/>
    <col min="4887" max="4887" width="5.5703125" style="51" bestFit="1" customWidth="1"/>
    <col min="4888" max="4888" width="1.85546875" style="51" bestFit="1" customWidth="1"/>
    <col min="4889" max="4889" width="2.85546875" style="51" bestFit="1" customWidth="1"/>
    <col min="4890" max="4890" width="1.85546875" style="51" bestFit="1" customWidth="1"/>
    <col min="4891" max="4891" width="9.28515625" style="51" bestFit="1" customWidth="1"/>
    <col min="4892" max="5120" width="9.140625" style="51"/>
    <col min="5121" max="5122" width="4.7109375" style="51" bestFit="1" customWidth="1"/>
    <col min="5123" max="5123" width="1.85546875" style="51" bestFit="1" customWidth="1"/>
    <col min="5124" max="5125" width="2.85546875" style="51" bestFit="1" customWidth="1"/>
    <col min="5126" max="5126" width="1.85546875" style="51" bestFit="1" customWidth="1"/>
    <col min="5127" max="5127" width="4.7109375" style="51" bestFit="1" customWidth="1"/>
    <col min="5128" max="5128" width="5.5703125" style="51" bestFit="1" customWidth="1"/>
    <col min="5129" max="5129" width="9.28515625" style="51" bestFit="1" customWidth="1"/>
    <col min="5130" max="5130" width="8.42578125" style="51" bestFit="1" customWidth="1"/>
    <col min="5131" max="5131" width="4.7109375" style="51" bestFit="1" customWidth="1"/>
    <col min="5132" max="5132" width="1" style="51" bestFit="1" customWidth="1"/>
    <col min="5133" max="5133" width="3.7109375" style="51" bestFit="1" customWidth="1"/>
    <col min="5134" max="5134" width="1" style="51" bestFit="1" customWidth="1"/>
    <col min="5135" max="5135" width="2.85546875" style="51" bestFit="1" customWidth="1"/>
    <col min="5136" max="5136" width="1" style="51" bestFit="1" customWidth="1"/>
    <col min="5137" max="5137" width="3.7109375" style="51" bestFit="1" customWidth="1"/>
    <col min="5138" max="5138" width="1" style="51" bestFit="1" customWidth="1"/>
    <col min="5139" max="5139" width="2.85546875" style="51" bestFit="1" customWidth="1"/>
    <col min="5140" max="5140" width="1.85546875" style="51" bestFit="1" customWidth="1"/>
    <col min="5141" max="5142" width="1" style="51" bestFit="1" customWidth="1"/>
    <col min="5143" max="5143" width="5.5703125" style="51" bestFit="1" customWidth="1"/>
    <col min="5144" max="5144" width="1.85546875" style="51" bestFit="1" customWidth="1"/>
    <col min="5145" max="5145" width="2.85546875" style="51" bestFit="1" customWidth="1"/>
    <col min="5146" max="5146" width="1.85546875" style="51" bestFit="1" customWidth="1"/>
    <col min="5147" max="5147" width="9.28515625" style="51" bestFit="1" customWidth="1"/>
    <col min="5148" max="5376" width="9.140625" style="51"/>
    <col min="5377" max="5378" width="4.7109375" style="51" bestFit="1" customWidth="1"/>
    <col min="5379" max="5379" width="1.85546875" style="51" bestFit="1" customWidth="1"/>
    <col min="5380" max="5381" width="2.85546875" style="51" bestFit="1" customWidth="1"/>
    <col min="5382" max="5382" width="1.85546875" style="51" bestFit="1" customWidth="1"/>
    <col min="5383" max="5383" width="4.7109375" style="51" bestFit="1" customWidth="1"/>
    <col min="5384" max="5384" width="5.5703125" style="51" bestFit="1" customWidth="1"/>
    <col min="5385" max="5385" width="9.28515625" style="51" bestFit="1" customWidth="1"/>
    <col min="5386" max="5386" width="8.42578125" style="51" bestFit="1" customWidth="1"/>
    <col min="5387" max="5387" width="4.7109375" style="51" bestFit="1" customWidth="1"/>
    <col min="5388" max="5388" width="1" style="51" bestFit="1" customWidth="1"/>
    <col min="5389" max="5389" width="3.7109375" style="51" bestFit="1" customWidth="1"/>
    <col min="5390" max="5390" width="1" style="51" bestFit="1" customWidth="1"/>
    <col min="5391" max="5391" width="2.85546875" style="51" bestFit="1" customWidth="1"/>
    <col min="5392" max="5392" width="1" style="51" bestFit="1" customWidth="1"/>
    <col min="5393" max="5393" width="3.7109375" style="51" bestFit="1" customWidth="1"/>
    <col min="5394" max="5394" width="1" style="51" bestFit="1" customWidth="1"/>
    <col min="5395" max="5395" width="2.85546875" style="51" bestFit="1" customWidth="1"/>
    <col min="5396" max="5396" width="1.85546875" style="51" bestFit="1" customWidth="1"/>
    <col min="5397" max="5398" width="1" style="51" bestFit="1" customWidth="1"/>
    <col min="5399" max="5399" width="5.5703125" style="51" bestFit="1" customWidth="1"/>
    <col min="5400" max="5400" width="1.85546875" style="51" bestFit="1" customWidth="1"/>
    <col min="5401" max="5401" width="2.85546875" style="51" bestFit="1" customWidth="1"/>
    <col min="5402" max="5402" width="1.85546875" style="51" bestFit="1" customWidth="1"/>
    <col min="5403" max="5403" width="9.28515625" style="51" bestFit="1" customWidth="1"/>
    <col min="5404" max="5632" width="9.140625" style="51"/>
    <col min="5633" max="5634" width="4.7109375" style="51" bestFit="1" customWidth="1"/>
    <col min="5635" max="5635" width="1.85546875" style="51" bestFit="1" customWidth="1"/>
    <col min="5636" max="5637" width="2.85546875" style="51" bestFit="1" customWidth="1"/>
    <col min="5638" max="5638" width="1.85546875" style="51" bestFit="1" customWidth="1"/>
    <col min="5639" max="5639" width="4.7109375" style="51" bestFit="1" customWidth="1"/>
    <col min="5640" max="5640" width="5.5703125" style="51" bestFit="1" customWidth="1"/>
    <col min="5641" max="5641" width="9.28515625" style="51" bestFit="1" customWidth="1"/>
    <col min="5642" max="5642" width="8.42578125" style="51" bestFit="1" customWidth="1"/>
    <col min="5643" max="5643" width="4.7109375" style="51" bestFit="1" customWidth="1"/>
    <col min="5644" max="5644" width="1" style="51" bestFit="1" customWidth="1"/>
    <col min="5645" max="5645" width="3.7109375" style="51" bestFit="1" customWidth="1"/>
    <col min="5646" max="5646" width="1" style="51" bestFit="1" customWidth="1"/>
    <col min="5647" max="5647" width="2.85546875" style="51" bestFit="1" customWidth="1"/>
    <col min="5648" max="5648" width="1" style="51" bestFit="1" customWidth="1"/>
    <col min="5649" max="5649" width="3.7109375" style="51" bestFit="1" customWidth="1"/>
    <col min="5650" max="5650" width="1" style="51" bestFit="1" customWidth="1"/>
    <col min="5651" max="5651" width="2.85546875" style="51" bestFit="1" customWidth="1"/>
    <col min="5652" max="5652" width="1.85546875" style="51" bestFit="1" customWidth="1"/>
    <col min="5653" max="5654" width="1" style="51" bestFit="1" customWidth="1"/>
    <col min="5655" max="5655" width="5.5703125" style="51" bestFit="1" customWidth="1"/>
    <col min="5656" max="5656" width="1.85546875" style="51" bestFit="1" customWidth="1"/>
    <col min="5657" max="5657" width="2.85546875" style="51" bestFit="1" customWidth="1"/>
    <col min="5658" max="5658" width="1.85546875" style="51" bestFit="1" customWidth="1"/>
    <col min="5659" max="5659" width="9.28515625" style="51" bestFit="1" customWidth="1"/>
    <col min="5660" max="5888" width="9.140625" style="51"/>
    <col min="5889" max="5890" width="4.7109375" style="51" bestFit="1" customWidth="1"/>
    <col min="5891" max="5891" width="1.85546875" style="51" bestFit="1" customWidth="1"/>
    <col min="5892" max="5893" width="2.85546875" style="51" bestFit="1" customWidth="1"/>
    <col min="5894" max="5894" width="1.85546875" style="51" bestFit="1" customWidth="1"/>
    <col min="5895" max="5895" width="4.7109375" style="51" bestFit="1" customWidth="1"/>
    <col min="5896" max="5896" width="5.5703125" style="51" bestFit="1" customWidth="1"/>
    <col min="5897" max="5897" width="9.28515625" style="51" bestFit="1" customWidth="1"/>
    <col min="5898" max="5898" width="8.42578125" style="51" bestFit="1" customWidth="1"/>
    <col min="5899" max="5899" width="4.7109375" style="51" bestFit="1" customWidth="1"/>
    <col min="5900" max="5900" width="1" style="51" bestFit="1" customWidth="1"/>
    <col min="5901" max="5901" width="3.7109375" style="51" bestFit="1" customWidth="1"/>
    <col min="5902" max="5902" width="1" style="51" bestFit="1" customWidth="1"/>
    <col min="5903" max="5903" width="2.85546875" style="51" bestFit="1" customWidth="1"/>
    <col min="5904" max="5904" width="1" style="51" bestFit="1" customWidth="1"/>
    <col min="5905" max="5905" width="3.7109375" style="51" bestFit="1" customWidth="1"/>
    <col min="5906" max="5906" width="1" style="51" bestFit="1" customWidth="1"/>
    <col min="5907" max="5907" width="2.85546875" style="51" bestFit="1" customWidth="1"/>
    <col min="5908" max="5908" width="1.85546875" style="51" bestFit="1" customWidth="1"/>
    <col min="5909" max="5910" width="1" style="51" bestFit="1" customWidth="1"/>
    <col min="5911" max="5911" width="5.5703125" style="51" bestFit="1" customWidth="1"/>
    <col min="5912" max="5912" width="1.85546875" style="51" bestFit="1" customWidth="1"/>
    <col min="5913" max="5913" width="2.85546875" style="51" bestFit="1" customWidth="1"/>
    <col min="5914" max="5914" width="1.85546875" style="51" bestFit="1" customWidth="1"/>
    <col min="5915" max="5915" width="9.28515625" style="51" bestFit="1" customWidth="1"/>
    <col min="5916" max="6144" width="9.140625" style="51"/>
    <col min="6145" max="6146" width="4.7109375" style="51" bestFit="1" customWidth="1"/>
    <col min="6147" max="6147" width="1.85546875" style="51" bestFit="1" customWidth="1"/>
    <col min="6148" max="6149" width="2.85546875" style="51" bestFit="1" customWidth="1"/>
    <col min="6150" max="6150" width="1.85546875" style="51" bestFit="1" customWidth="1"/>
    <col min="6151" max="6151" width="4.7109375" style="51" bestFit="1" customWidth="1"/>
    <col min="6152" max="6152" width="5.5703125" style="51" bestFit="1" customWidth="1"/>
    <col min="6153" max="6153" width="9.28515625" style="51" bestFit="1" customWidth="1"/>
    <col min="6154" max="6154" width="8.42578125" style="51" bestFit="1" customWidth="1"/>
    <col min="6155" max="6155" width="4.7109375" style="51" bestFit="1" customWidth="1"/>
    <col min="6156" max="6156" width="1" style="51" bestFit="1" customWidth="1"/>
    <col min="6157" max="6157" width="3.7109375" style="51" bestFit="1" customWidth="1"/>
    <col min="6158" max="6158" width="1" style="51" bestFit="1" customWidth="1"/>
    <col min="6159" max="6159" width="2.85546875" style="51" bestFit="1" customWidth="1"/>
    <col min="6160" max="6160" width="1" style="51" bestFit="1" customWidth="1"/>
    <col min="6161" max="6161" width="3.7109375" style="51" bestFit="1" customWidth="1"/>
    <col min="6162" max="6162" width="1" style="51" bestFit="1" customWidth="1"/>
    <col min="6163" max="6163" width="2.85546875" style="51" bestFit="1" customWidth="1"/>
    <col min="6164" max="6164" width="1.85546875" style="51" bestFit="1" customWidth="1"/>
    <col min="6165" max="6166" width="1" style="51" bestFit="1" customWidth="1"/>
    <col min="6167" max="6167" width="5.5703125" style="51" bestFit="1" customWidth="1"/>
    <col min="6168" max="6168" width="1.85546875" style="51" bestFit="1" customWidth="1"/>
    <col min="6169" max="6169" width="2.85546875" style="51" bestFit="1" customWidth="1"/>
    <col min="6170" max="6170" width="1.85546875" style="51" bestFit="1" customWidth="1"/>
    <col min="6171" max="6171" width="9.28515625" style="51" bestFit="1" customWidth="1"/>
    <col min="6172" max="6400" width="9.140625" style="51"/>
    <col min="6401" max="6402" width="4.7109375" style="51" bestFit="1" customWidth="1"/>
    <col min="6403" max="6403" width="1.85546875" style="51" bestFit="1" customWidth="1"/>
    <col min="6404" max="6405" width="2.85546875" style="51" bestFit="1" customWidth="1"/>
    <col min="6406" max="6406" width="1.85546875" style="51" bestFit="1" customWidth="1"/>
    <col min="6407" max="6407" width="4.7109375" style="51" bestFit="1" customWidth="1"/>
    <col min="6408" max="6408" width="5.5703125" style="51" bestFit="1" customWidth="1"/>
    <col min="6409" max="6409" width="9.28515625" style="51" bestFit="1" customWidth="1"/>
    <col min="6410" max="6410" width="8.42578125" style="51" bestFit="1" customWidth="1"/>
    <col min="6411" max="6411" width="4.7109375" style="51" bestFit="1" customWidth="1"/>
    <col min="6412" max="6412" width="1" style="51" bestFit="1" customWidth="1"/>
    <col min="6413" max="6413" width="3.7109375" style="51" bestFit="1" customWidth="1"/>
    <col min="6414" max="6414" width="1" style="51" bestFit="1" customWidth="1"/>
    <col min="6415" max="6415" width="2.85546875" style="51" bestFit="1" customWidth="1"/>
    <col min="6416" max="6416" width="1" style="51" bestFit="1" customWidth="1"/>
    <col min="6417" max="6417" width="3.7109375" style="51" bestFit="1" customWidth="1"/>
    <col min="6418" max="6418" width="1" style="51" bestFit="1" customWidth="1"/>
    <col min="6419" max="6419" width="2.85546875" style="51" bestFit="1" customWidth="1"/>
    <col min="6420" max="6420" width="1.85546875" style="51" bestFit="1" customWidth="1"/>
    <col min="6421" max="6422" width="1" style="51" bestFit="1" customWidth="1"/>
    <col min="6423" max="6423" width="5.5703125" style="51" bestFit="1" customWidth="1"/>
    <col min="6424" max="6424" width="1.85546875" style="51" bestFit="1" customWidth="1"/>
    <col min="6425" max="6425" width="2.85546875" style="51" bestFit="1" customWidth="1"/>
    <col min="6426" max="6426" width="1.85546875" style="51" bestFit="1" customWidth="1"/>
    <col min="6427" max="6427" width="9.28515625" style="51" bestFit="1" customWidth="1"/>
    <col min="6428" max="6656" width="9.140625" style="51"/>
    <col min="6657" max="6658" width="4.7109375" style="51" bestFit="1" customWidth="1"/>
    <col min="6659" max="6659" width="1.85546875" style="51" bestFit="1" customWidth="1"/>
    <col min="6660" max="6661" width="2.85546875" style="51" bestFit="1" customWidth="1"/>
    <col min="6662" max="6662" width="1.85546875" style="51" bestFit="1" customWidth="1"/>
    <col min="6663" max="6663" width="4.7109375" style="51" bestFit="1" customWidth="1"/>
    <col min="6664" max="6664" width="5.5703125" style="51" bestFit="1" customWidth="1"/>
    <col min="6665" max="6665" width="9.28515625" style="51" bestFit="1" customWidth="1"/>
    <col min="6666" max="6666" width="8.42578125" style="51" bestFit="1" customWidth="1"/>
    <col min="6667" max="6667" width="4.7109375" style="51" bestFit="1" customWidth="1"/>
    <col min="6668" max="6668" width="1" style="51" bestFit="1" customWidth="1"/>
    <col min="6669" max="6669" width="3.7109375" style="51" bestFit="1" customWidth="1"/>
    <col min="6670" max="6670" width="1" style="51" bestFit="1" customWidth="1"/>
    <col min="6671" max="6671" width="2.85546875" style="51" bestFit="1" customWidth="1"/>
    <col min="6672" max="6672" width="1" style="51" bestFit="1" customWidth="1"/>
    <col min="6673" max="6673" width="3.7109375" style="51" bestFit="1" customWidth="1"/>
    <col min="6674" max="6674" width="1" style="51" bestFit="1" customWidth="1"/>
    <col min="6675" max="6675" width="2.85546875" style="51" bestFit="1" customWidth="1"/>
    <col min="6676" max="6676" width="1.85546875" style="51" bestFit="1" customWidth="1"/>
    <col min="6677" max="6678" width="1" style="51" bestFit="1" customWidth="1"/>
    <col min="6679" max="6679" width="5.5703125" style="51" bestFit="1" customWidth="1"/>
    <col min="6680" max="6680" width="1.85546875" style="51" bestFit="1" customWidth="1"/>
    <col min="6681" max="6681" width="2.85546875" style="51" bestFit="1" customWidth="1"/>
    <col min="6682" max="6682" width="1.85546875" style="51" bestFit="1" customWidth="1"/>
    <col min="6683" max="6683" width="9.28515625" style="51" bestFit="1" customWidth="1"/>
    <col min="6684" max="6912" width="9.140625" style="51"/>
    <col min="6913" max="6914" width="4.7109375" style="51" bestFit="1" customWidth="1"/>
    <col min="6915" max="6915" width="1.85546875" style="51" bestFit="1" customWidth="1"/>
    <col min="6916" max="6917" width="2.85546875" style="51" bestFit="1" customWidth="1"/>
    <col min="6918" max="6918" width="1.85546875" style="51" bestFit="1" customWidth="1"/>
    <col min="6919" max="6919" width="4.7109375" style="51" bestFit="1" customWidth="1"/>
    <col min="6920" max="6920" width="5.5703125" style="51" bestFit="1" customWidth="1"/>
    <col min="6921" max="6921" width="9.28515625" style="51" bestFit="1" customWidth="1"/>
    <col min="6922" max="6922" width="8.42578125" style="51" bestFit="1" customWidth="1"/>
    <col min="6923" max="6923" width="4.7109375" style="51" bestFit="1" customWidth="1"/>
    <col min="6924" max="6924" width="1" style="51" bestFit="1" customWidth="1"/>
    <col min="6925" max="6925" width="3.7109375" style="51" bestFit="1" customWidth="1"/>
    <col min="6926" max="6926" width="1" style="51" bestFit="1" customWidth="1"/>
    <col min="6927" max="6927" width="2.85546875" style="51" bestFit="1" customWidth="1"/>
    <col min="6928" max="6928" width="1" style="51" bestFit="1" customWidth="1"/>
    <col min="6929" max="6929" width="3.7109375" style="51" bestFit="1" customWidth="1"/>
    <col min="6930" max="6930" width="1" style="51" bestFit="1" customWidth="1"/>
    <col min="6931" max="6931" width="2.85546875" style="51" bestFit="1" customWidth="1"/>
    <col min="6932" max="6932" width="1.85546875" style="51" bestFit="1" customWidth="1"/>
    <col min="6933" max="6934" width="1" style="51" bestFit="1" customWidth="1"/>
    <col min="6935" max="6935" width="5.5703125" style="51" bestFit="1" customWidth="1"/>
    <col min="6936" max="6936" width="1.85546875" style="51" bestFit="1" customWidth="1"/>
    <col min="6937" max="6937" width="2.85546875" style="51" bestFit="1" customWidth="1"/>
    <col min="6938" max="6938" width="1.85546875" style="51" bestFit="1" customWidth="1"/>
    <col min="6939" max="6939" width="9.28515625" style="51" bestFit="1" customWidth="1"/>
    <col min="6940" max="7168" width="9.140625" style="51"/>
    <col min="7169" max="7170" width="4.7109375" style="51" bestFit="1" customWidth="1"/>
    <col min="7171" max="7171" width="1.85546875" style="51" bestFit="1" customWidth="1"/>
    <col min="7172" max="7173" width="2.85546875" style="51" bestFit="1" customWidth="1"/>
    <col min="7174" max="7174" width="1.85546875" style="51" bestFit="1" customWidth="1"/>
    <col min="7175" max="7175" width="4.7109375" style="51" bestFit="1" customWidth="1"/>
    <col min="7176" max="7176" width="5.5703125" style="51" bestFit="1" customWidth="1"/>
    <col min="7177" max="7177" width="9.28515625" style="51" bestFit="1" customWidth="1"/>
    <col min="7178" max="7178" width="8.42578125" style="51" bestFit="1" customWidth="1"/>
    <col min="7179" max="7179" width="4.7109375" style="51" bestFit="1" customWidth="1"/>
    <col min="7180" max="7180" width="1" style="51" bestFit="1" customWidth="1"/>
    <col min="7181" max="7181" width="3.7109375" style="51" bestFit="1" customWidth="1"/>
    <col min="7182" max="7182" width="1" style="51" bestFit="1" customWidth="1"/>
    <col min="7183" max="7183" width="2.85546875" style="51" bestFit="1" customWidth="1"/>
    <col min="7184" max="7184" width="1" style="51" bestFit="1" customWidth="1"/>
    <col min="7185" max="7185" width="3.7109375" style="51" bestFit="1" customWidth="1"/>
    <col min="7186" max="7186" width="1" style="51" bestFit="1" customWidth="1"/>
    <col min="7187" max="7187" width="2.85546875" style="51" bestFit="1" customWidth="1"/>
    <col min="7188" max="7188" width="1.85546875" style="51" bestFit="1" customWidth="1"/>
    <col min="7189" max="7190" width="1" style="51" bestFit="1" customWidth="1"/>
    <col min="7191" max="7191" width="5.5703125" style="51" bestFit="1" customWidth="1"/>
    <col min="7192" max="7192" width="1.85546875" style="51" bestFit="1" customWidth="1"/>
    <col min="7193" max="7193" width="2.85546875" style="51" bestFit="1" customWidth="1"/>
    <col min="7194" max="7194" width="1.85546875" style="51" bestFit="1" customWidth="1"/>
    <col min="7195" max="7195" width="9.28515625" style="51" bestFit="1" customWidth="1"/>
    <col min="7196" max="7424" width="9.140625" style="51"/>
    <col min="7425" max="7426" width="4.7109375" style="51" bestFit="1" customWidth="1"/>
    <col min="7427" max="7427" width="1.85546875" style="51" bestFit="1" customWidth="1"/>
    <col min="7428" max="7429" width="2.85546875" style="51" bestFit="1" customWidth="1"/>
    <col min="7430" max="7430" width="1.85546875" style="51" bestFit="1" customWidth="1"/>
    <col min="7431" max="7431" width="4.7109375" style="51" bestFit="1" customWidth="1"/>
    <col min="7432" max="7432" width="5.5703125" style="51" bestFit="1" customWidth="1"/>
    <col min="7433" max="7433" width="9.28515625" style="51" bestFit="1" customWidth="1"/>
    <col min="7434" max="7434" width="8.42578125" style="51" bestFit="1" customWidth="1"/>
    <col min="7435" max="7435" width="4.7109375" style="51" bestFit="1" customWidth="1"/>
    <col min="7436" max="7436" width="1" style="51" bestFit="1" customWidth="1"/>
    <col min="7437" max="7437" width="3.7109375" style="51" bestFit="1" customWidth="1"/>
    <col min="7438" max="7438" width="1" style="51" bestFit="1" customWidth="1"/>
    <col min="7439" max="7439" width="2.85546875" style="51" bestFit="1" customWidth="1"/>
    <col min="7440" max="7440" width="1" style="51" bestFit="1" customWidth="1"/>
    <col min="7441" max="7441" width="3.7109375" style="51" bestFit="1" customWidth="1"/>
    <col min="7442" max="7442" width="1" style="51" bestFit="1" customWidth="1"/>
    <col min="7443" max="7443" width="2.85546875" style="51" bestFit="1" customWidth="1"/>
    <col min="7444" max="7444" width="1.85546875" style="51" bestFit="1" customWidth="1"/>
    <col min="7445" max="7446" width="1" style="51" bestFit="1" customWidth="1"/>
    <col min="7447" max="7447" width="5.5703125" style="51" bestFit="1" customWidth="1"/>
    <col min="7448" max="7448" width="1.85546875" style="51" bestFit="1" customWidth="1"/>
    <col min="7449" max="7449" width="2.85546875" style="51" bestFit="1" customWidth="1"/>
    <col min="7450" max="7450" width="1.85546875" style="51" bestFit="1" customWidth="1"/>
    <col min="7451" max="7451" width="9.28515625" style="51" bestFit="1" customWidth="1"/>
    <col min="7452" max="7680" width="9.140625" style="51"/>
    <col min="7681" max="7682" width="4.7109375" style="51" bestFit="1" customWidth="1"/>
    <col min="7683" max="7683" width="1.85546875" style="51" bestFit="1" customWidth="1"/>
    <col min="7684" max="7685" width="2.85546875" style="51" bestFit="1" customWidth="1"/>
    <col min="7686" max="7686" width="1.85546875" style="51" bestFit="1" customWidth="1"/>
    <col min="7687" max="7687" width="4.7109375" style="51" bestFit="1" customWidth="1"/>
    <col min="7688" max="7688" width="5.5703125" style="51" bestFit="1" customWidth="1"/>
    <col min="7689" max="7689" width="9.28515625" style="51" bestFit="1" customWidth="1"/>
    <col min="7690" max="7690" width="8.42578125" style="51" bestFit="1" customWidth="1"/>
    <col min="7691" max="7691" width="4.7109375" style="51" bestFit="1" customWidth="1"/>
    <col min="7692" max="7692" width="1" style="51" bestFit="1" customWidth="1"/>
    <col min="7693" max="7693" width="3.7109375" style="51" bestFit="1" customWidth="1"/>
    <col min="7694" max="7694" width="1" style="51" bestFit="1" customWidth="1"/>
    <col min="7695" max="7695" width="2.85546875" style="51" bestFit="1" customWidth="1"/>
    <col min="7696" max="7696" width="1" style="51" bestFit="1" customWidth="1"/>
    <col min="7697" max="7697" width="3.7109375" style="51" bestFit="1" customWidth="1"/>
    <col min="7698" max="7698" width="1" style="51" bestFit="1" customWidth="1"/>
    <col min="7699" max="7699" width="2.85546875" style="51" bestFit="1" customWidth="1"/>
    <col min="7700" max="7700" width="1.85546875" style="51" bestFit="1" customWidth="1"/>
    <col min="7701" max="7702" width="1" style="51" bestFit="1" customWidth="1"/>
    <col min="7703" max="7703" width="5.5703125" style="51" bestFit="1" customWidth="1"/>
    <col min="7704" max="7704" width="1.85546875" style="51" bestFit="1" customWidth="1"/>
    <col min="7705" max="7705" width="2.85546875" style="51" bestFit="1" customWidth="1"/>
    <col min="7706" max="7706" width="1.85546875" style="51" bestFit="1" customWidth="1"/>
    <col min="7707" max="7707" width="9.28515625" style="51" bestFit="1" customWidth="1"/>
    <col min="7708" max="7936" width="9.140625" style="51"/>
    <col min="7937" max="7938" width="4.7109375" style="51" bestFit="1" customWidth="1"/>
    <col min="7939" max="7939" width="1.85546875" style="51" bestFit="1" customWidth="1"/>
    <col min="7940" max="7941" width="2.85546875" style="51" bestFit="1" customWidth="1"/>
    <col min="7942" max="7942" width="1.85546875" style="51" bestFit="1" customWidth="1"/>
    <col min="7943" max="7943" width="4.7109375" style="51" bestFit="1" customWidth="1"/>
    <col min="7944" max="7944" width="5.5703125" style="51" bestFit="1" customWidth="1"/>
    <col min="7945" max="7945" width="9.28515625" style="51" bestFit="1" customWidth="1"/>
    <col min="7946" max="7946" width="8.42578125" style="51" bestFit="1" customWidth="1"/>
    <col min="7947" max="7947" width="4.7109375" style="51" bestFit="1" customWidth="1"/>
    <col min="7948" max="7948" width="1" style="51" bestFit="1" customWidth="1"/>
    <col min="7949" max="7949" width="3.7109375" style="51" bestFit="1" customWidth="1"/>
    <col min="7950" max="7950" width="1" style="51" bestFit="1" customWidth="1"/>
    <col min="7951" max="7951" width="2.85546875" style="51" bestFit="1" customWidth="1"/>
    <col min="7952" max="7952" width="1" style="51" bestFit="1" customWidth="1"/>
    <col min="7953" max="7953" width="3.7109375" style="51" bestFit="1" customWidth="1"/>
    <col min="7954" max="7954" width="1" style="51" bestFit="1" customWidth="1"/>
    <col min="7955" max="7955" width="2.85546875" style="51" bestFit="1" customWidth="1"/>
    <col min="7956" max="7956" width="1.85546875" style="51" bestFit="1" customWidth="1"/>
    <col min="7957" max="7958" width="1" style="51" bestFit="1" customWidth="1"/>
    <col min="7959" max="7959" width="5.5703125" style="51" bestFit="1" customWidth="1"/>
    <col min="7960" max="7960" width="1.85546875" style="51" bestFit="1" customWidth="1"/>
    <col min="7961" max="7961" width="2.85546875" style="51" bestFit="1" customWidth="1"/>
    <col min="7962" max="7962" width="1.85546875" style="51" bestFit="1" customWidth="1"/>
    <col min="7963" max="7963" width="9.28515625" style="51" bestFit="1" customWidth="1"/>
    <col min="7964" max="8192" width="9.140625" style="51"/>
    <col min="8193" max="8194" width="4.7109375" style="51" bestFit="1" customWidth="1"/>
    <col min="8195" max="8195" width="1.85546875" style="51" bestFit="1" customWidth="1"/>
    <col min="8196" max="8197" width="2.85546875" style="51" bestFit="1" customWidth="1"/>
    <col min="8198" max="8198" width="1.85546875" style="51" bestFit="1" customWidth="1"/>
    <col min="8199" max="8199" width="4.7109375" style="51" bestFit="1" customWidth="1"/>
    <col min="8200" max="8200" width="5.5703125" style="51" bestFit="1" customWidth="1"/>
    <col min="8201" max="8201" width="9.28515625" style="51" bestFit="1" customWidth="1"/>
    <col min="8202" max="8202" width="8.42578125" style="51" bestFit="1" customWidth="1"/>
    <col min="8203" max="8203" width="4.7109375" style="51" bestFit="1" customWidth="1"/>
    <col min="8204" max="8204" width="1" style="51" bestFit="1" customWidth="1"/>
    <col min="8205" max="8205" width="3.7109375" style="51" bestFit="1" customWidth="1"/>
    <col min="8206" max="8206" width="1" style="51" bestFit="1" customWidth="1"/>
    <col min="8207" max="8207" width="2.85546875" style="51" bestFit="1" customWidth="1"/>
    <col min="8208" max="8208" width="1" style="51" bestFit="1" customWidth="1"/>
    <col min="8209" max="8209" width="3.7109375" style="51" bestFit="1" customWidth="1"/>
    <col min="8210" max="8210" width="1" style="51" bestFit="1" customWidth="1"/>
    <col min="8211" max="8211" width="2.85546875" style="51" bestFit="1" customWidth="1"/>
    <col min="8212" max="8212" width="1.85546875" style="51" bestFit="1" customWidth="1"/>
    <col min="8213" max="8214" width="1" style="51" bestFit="1" customWidth="1"/>
    <col min="8215" max="8215" width="5.5703125" style="51" bestFit="1" customWidth="1"/>
    <col min="8216" max="8216" width="1.85546875" style="51" bestFit="1" customWidth="1"/>
    <col min="8217" max="8217" width="2.85546875" style="51" bestFit="1" customWidth="1"/>
    <col min="8218" max="8218" width="1.85546875" style="51" bestFit="1" customWidth="1"/>
    <col min="8219" max="8219" width="9.28515625" style="51" bestFit="1" customWidth="1"/>
    <col min="8220" max="8448" width="9.140625" style="51"/>
    <col min="8449" max="8450" width="4.7109375" style="51" bestFit="1" customWidth="1"/>
    <col min="8451" max="8451" width="1.85546875" style="51" bestFit="1" customWidth="1"/>
    <col min="8452" max="8453" width="2.85546875" style="51" bestFit="1" customWidth="1"/>
    <col min="8454" max="8454" width="1.85546875" style="51" bestFit="1" customWidth="1"/>
    <col min="8455" max="8455" width="4.7109375" style="51" bestFit="1" customWidth="1"/>
    <col min="8456" max="8456" width="5.5703125" style="51" bestFit="1" customWidth="1"/>
    <col min="8457" max="8457" width="9.28515625" style="51" bestFit="1" customWidth="1"/>
    <col min="8458" max="8458" width="8.42578125" style="51" bestFit="1" customWidth="1"/>
    <col min="8459" max="8459" width="4.7109375" style="51" bestFit="1" customWidth="1"/>
    <col min="8460" max="8460" width="1" style="51" bestFit="1" customWidth="1"/>
    <col min="8461" max="8461" width="3.7109375" style="51" bestFit="1" customWidth="1"/>
    <col min="8462" max="8462" width="1" style="51" bestFit="1" customWidth="1"/>
    <col min="8463" max="8463" width="2.85546875" style="51" bestFit="1" customWidth="1"/>
    <col min="8464" max="8464" width="1" style="51" bestFit="1" customWidth="1"/>
    <col min="8465" max="8465" width="3.7109375" style="51" bestFit="1" customWidth="1"/>
    <col min="8466" max="8466" width="1" style="51" bestFit="1" customWidth="1"/>
    <col min="8467" max="8467" width="2.85546875" style="51" bestFit="1" customWidth="1"/>
    <col min="8468" max="8468" width="1.85546875" style="51" bestFit="1" customWidth="1"/>
    <col min="8469" max="8470" width="1" style="51" bestFit="1" customWidth="1"/>
    <col min="8471" max="8471" width="5.5703125" style="51" bestFit="1" customWidth="1"/>
    <col min="8472" max="8472" width="1.85546875" style="51" bestFit="1" customWidth="1"/>
    <col min="8473" max="8473" width="2.85546875" style="51" bestFit="1" customWidth="1"/>
    <col min="8474" max="8474" width="1.85546875" style="51" bestFit="1" customWidth="1"/>
    <col min="8475" max="8475" width="9.28515625" style="51" bestFit="1" customWidth="1"/>
    <col min="8476" max="8704" width="9.140625" style="51"/>
    <col min="8705" max="8706" width="4.7109375" style="51" bestFit="1" customWidth="1"/>
    <col min="8707" max="8707" width="1.85546875" style="51" bestFit="1" customWidth="1"/>
    <col min="8708" max="8709" width="2.85546875" style="51" bestFit="1" customWidth="1"/>
    <col min="8710" max="8710" width="1.85546875" style="51" bestFit="1" customWidth="1"/>
    <col min="8711" max="8711" width="4.7109375" style="51" bestFit="1" customWidth="1"/>
    <col min="8712" max="8712" width="5.5703125" style="51" bestFit="1" customWidth="1"/>
    <col min="8713" max="8713" width="9.28515625" style="51" bestFit="1" customWidth="1"/>
    <col min="8714" max="8714" width="8.42578125" style="51" bestFit="1" customWidth="1"/>
    <col min="8715" max="8715" width="4.7109375" style="51" bestFit="1" customWidth="1"/>
    <col min="8716" max="8716" width="1" style="51" bestFit="1" customWidth="1"/>
    <col min="8717" max="8717" width="3.7109375" style="51" bestFit="1" customWidth="1"/>
    <col min="8718" max="8718" width="1" style="51" bestFit="1" customWidth="1"/>
    <col min="8719" max="8719" width="2.85546875" style="51" bestFit="1" customWidth="1"/>
    <col min="8720" max="8720" width="1" style="51" bestFit="1" customWidth="1"/>
    <col min="8721" max="8721" width="3.7109375" style="51" bestFit="1" customWidth="1"/>
    <col min="8722" max="8722" width="1" style="51" bestFit="1" customWidth="1"/>
    <col min="8723" max="8723" width="2.85546875" style="51" bestFit="1" customWidth="1"/>
    <col min="8724" max="8724" width="1.85546875" style="51" bestFit="1" customWidth="1"/>
    <col min="8725" max="8726" width="1" style="51" bestFit="1" customWidth="1"/>
    <col min="8727" max="8727" width="5.5703125" style="51" bestFit="1" customWidth="1"/>
    <col min="8728" max="8728" width="1.85546875" style="51" bestFit="1" customWidth="1"/>
    <col min="8729" max="8729" width="2.85546875" style="51" bestFit="1" customWidth="1"/>
    <col min="8730" max="8730" width="1.85546875" style="51" bestFit="1" customWidth="1"/>
    <col min="8731" max="8731" width="9.28515625" style="51" bestFit="1" customWidth="1"/>
    <col min="8732" max="8960" width="9.140625" style="51"/>
    <col min="8961" max="8962" width="4.7109375" style="51" bestFit="1" customWidth="1"/>
    <col min="8963" max="8963" width="1.85546875" style="51" bestFit="1" customWidth="1"/>
    <col min="8964" max="8965" width="2.85546875" style="51" bestFit="1" customWidth="1"/>
    <col min="8966" max="8966" width="1.85546875" style="51" bestFit="1" customWidth="1"/>
    <col min="8967" max="8967" width="4.7109375" style="51" bestFit="1" customWidth="1"/>
    <col min="8968" max="8968" width="5.5703125" style="51" bestFit="1" customWidth="1"/>
    <col min="8969" max="8969" width="9.28515625" style="51" bestFit="1" customWidth="1"/>
    <col min="8970" max="8970" width="8.42578125" style="51" bestFit="1" customWidth="1"/>
    <col min="8971" max="8971" width="4.7109375" style="51" bestFit="1" customWidth="1"/>
    <col min="8972" max="8972" width="1" style="51" bestFit="1" customWidth="1"/>
    <col min="8973" max="8973" width="3.7109375" style="51" bestFit="1" customWidth="1"/>
    <col min="8974" max="8974" width="1" style="51" bestFit="1" customWidth="1"/>
    <col min="8975" max="8975" width="2.85546875" style="51" bestFit="1" customWidth="1"/>
    <col min="8976" max="8976" width="1" style="51" bestFit="1" customWidth="1"/>
    <col min="8977" max="8977" width="3.7109375" style="51" bestFit="1" customWidth="1"/>
    <col min="8978" max="8978" width="1" style="51" bestFit="1" customWidth="1"/>
    <col min="8979" max="8979" width="2.85546875" style="51" bestFit="1" customWidth="1"/>
    <col min="8980" max="8980" width="1.85546875" style="51" bestFit="1" customWidth="1"/>
    <col min="8981" max="8982" width="1" style="51" bestFit="1" customWidth="1"/>
    <col min="8983" max="8983" width="5.5703125" style="51" bestFit="1" customWidth="1"/>
    <col min="8984" max="8984" width="1.85546875" style="51" bestFit="1" customWidth="1"/>
    <col min="8985" max="8985" width="2.85546875" style="51" bestFit="1" customWidth="1"/>
    <col min="8986" max="8986" width="1.85546875" style="51" bestFit="1" customWidth="1"/>
    <col min="8987" max="8987" width="9.28515625" style="51" bestFit="1" customWidth="1"/>
    <col min="8988" max="9216" width="9.140625" style="51"/>
    <col min="9217" max="9218" width="4.7109375" style="51" bestFit="1" customWidth="1"/>
    <col min="9219" max="9219" width="1.85546875" style="51" bestFit="1" customWidth="1"/>
    <col min="9220" max="9221" width="2.85546875" style="51" bestFit="1" customWidth="1"/>
    <col min="9222" max="9222" width="1.85546875" style="51" bestFit="1" customWidth="1"/>
    <col min="9223" max="9223" width="4.7109375" style="51" bestFit="1" customWidth="1"/>
    <col min="9224" max="9224" width="5.5703125" style="51" bestFit="1" customWidth="1"/>
    <col min="9225" max="9225" width="9.28515625" style="51" bestFit="1" customWidth="1"/>
    <col min="9226" max="9226" width="8.42578125" style="51" bestFit="1" customWidth="1"/>
    <col min="9227" max="9227" width="4.7109375" style="51" bestFit="1" customWidth="1"/>
    <col min="9228" max="9228" width="1" style="51" bestFit="1" customWidth="1"/>
    <col min="9229" max="9229" width="3.7109375" style="51" bestFit="1" customWidth="1"/>
    <col min="9230" max="9230" width="1" style="51" bestFit="1" customWidth="1"/>
    <col min="9231" max="9231" width="2.85546875" style="51" bestFit="1" customWidth="1"/>
    <col min="9232" max="9232" width="1" style="51" bestFit="1" customWidth="1"/>
    <col min="9233" max="9233" width="3.7109375" style="51" bestFit="1" customWidth="1"/>
    <col min="9234" max="9234" width="1" style="51" bestFit="1" customWidth="1"/>
    <col min="9235" max="9235" width="2.85546875" style="51" bestFit="1" customWidth="1"/>
    <col min="9236" max="9236" width="1.85546875" style="51" bestFit="1" customWidth="1"/>
    <col min="9237" max="9238" width="1" style="51" bestFit="1" customWidth="1"/>
    <col min="9239" max="9239" width="5.5703125" style="51" bestFit="1" customWidth="1"/>
    <col min="9240" max="9240" width="1.85546875" style="51" bestFit="1" customWidth="1"/>
    <col min="9241" max="9241" width="2.85546875" style="51" bestFit="1" customWidth="1"/>
    <col min="9242" max="9242" width="1.85546875" style="51" bestFit="1" customWidth="1"/>
    <col min="9243" max="9243" width="9.28515625" style="51" bestFit="1" customWidth="1"/>
    <col min="9244" max="9472" width="9.140625" style="51"/>
    <col min="9473" max="9474" width="4.7109375" style="51" bestFit="1" customWidth="1"/>
    <col min="9475" max="9475" width="1.85546875" style="51" bestFit="1" customWidth="1"/>
    <col min="9476" max="9477" width="2.85546875" style="51" bestFit="1" customWidth="1"/>
    <col min="9478" max="9478" width="1.85546875" style="51" bestFit="1" customWidth="1"/>
    <col min="9479" max="9479" width="4.7109375" style="51" bestFit="1" customWidth="1"/>
    <col min="9480" max="9480" width="5.5703125" style="51" bestFit="1" customWidth="1"/>
    <col min="9481" max="9481" width="9.28515625" style="51" bestFit="1" customWidth="1"/>
    <col min="9482" max="9482" width="8.42578125" style="51" bestFit="1" customWidth="1"/>
    <col min="9483" max="9483" width="4.7109375" style="51" bestFit="1" customWidth="1"/>
    <col min="9484" max="9484" width="1" style="51" bestFit="1" customWidth="1"/>
    <col min="9485" max="9485" width="3.7109375" style="51" bestFit="1" customWidth="1"/>
    <col min="9486" max="9486" width="1" style="51" bestFit="1" customWidth="1"/>
    <col min="9487" max="9487" width="2.85546875" style="51" bestFit="1" customWidth="1"/>
    <col min="9488" max="9488" width="1" style="51" bestFit="1" customWidth="1"/>
    <col min="9489" max="9489" width="3.7109375" style="51" bestFit="1" customWidth="1"/>
    <col min="9490" max="9490" width="1" style="51" bestFit="1" customWidth="1"/>
    <col min="9491" max="9491" width="2.85546875" style="51" bestFit="1" customWidth="1"/>
    <col min="9492" max="9492" width="1.85546875" style="51" bestFit="1" customWidth="1"/>
    <col min="9493" max="9494" width="1" style="51" bestFit="1" customWidth="1"/>
    <col min="9495" max="9495" width="5.5703125" style="51" bestFit="1" customWidth="1"/>
    <col min="9496" max="9496" width="1.85546875" style="51" bestFit="1" customWidth="1"/>
    <col min="9497" max="9497" width="2.85546875" style="51" bestFit="1" customWidth="1"/>
    <col min="9498" max="9498" width="1.85546875" style="51" bestFit="1" customWidth="1"/>
    <col min="9499" max="9499" width="9.28515625" style="51" bestFit="1" customWidth="1"/>
    <col min="9500" max="9728" width="9.140625" style="51"/>
    <col min="9729" max="9730" width="4.7109375" style="51" bestFit="1" customWidth="1"/>
    <col min="9731" max="9731" width="1.85546875" style="51" bestFit="1" customWidth="1"/>
    <col min="9732" max="9733" width="2.85546875" style="51" bestFit="1" customWidth="1"/>
    <col min="9734" max="9734" width="1.85546875" style="51" bestFit="1" customWidth="1"/>
    <col min="9735" max="9735" width="4.7109375" style="51" bestFit="1" customWidth="1"/>
    <col min="9736" max="9736" width="5.5703125" style="51" bestFit="1" customWidth="1"/>
    <col min="9737" max="9737" width="9.28515625" style="51" bestFit="1" customWidth="1"/>
    <col min="9738" max="9738" width="8.42578125" style="51" bestFit="1" customWidth="1"/>
    <col min="9739" max="9739" width="4.7109375" style="51" bestFit="1" customWidth="1"/>
    <col min="9740" max="9740" width="1" style="51" bestFit="1" customWidth="1"/>
    <col min="9741" max="9741" width="3.7109375" style="51" bestFit="1" customWidth="1"/>
    <col min="9742" max="9742" width="1" style="51" bestFit="1" customWidth="1"/>
    <col min="9743" max="9743" width="2.85546875" style="51" bestFit="1" customWidth="1"/>
    <col min="9744" max="9744" width="1" style="51" bestFit="1" customWidth="1"/>
    <col min="9745" max="9745" width="3.7109375" style="51" bestFit="1" customWidth="1"/>
    <col min="9746" max="9746" width="1" style="51" bestFit="1" customWidth="1"/>
    <col min="9747" max="9747" width="2.85546875" style="51" bestFit="1" customWidth="1"/>
    <col min="9748" max="9748" width="1.85546875" style="51" bestFit="1" customWidth="1"/>
    <col min="9749" max="9750" width="1" style="51" bestFit="1" customWidth="1"/>
    <col min="9751" max="9751" width="5.5703125" style="51" bestFit="1" customWidth="1"/>
    <col min="9752" max="9752" width="1.85546875" style="51" bestFit="1" customWidth="1"/>
    <col min="9753" max="9753" width="2.85546875" style="51" bestFit="1" customWidth="1"/>
    <col min="9754" max="9754" width="1.85546875" style="51" bestFit="1" customWidth="1"/>
    <col min="9755" max="9755" width="9.28515625" style="51" bestFit="1" customWidth="1"/>
    <col min="9756" max="9984" width="9.140625" style="51"/>
    <col min="9985" max="9986" width="4.7109375" style="51" bestFit="1" customWidth="1"/>
    <col min="9987" max="9987" width="1.85546875" style="51" bestFit="1" customWidth="1"/>
    <col min="9988" max="9989" width="2.85546875" style="51" bestFit="1" customWidth="1"/>
    <col min="9990" max="9990" width="1.85546875" style="51" bestFit="1" customWidth="1"/>
    <col min="9991" max="9991" width="4.7109375" style="51" bestFit="1" customWidth="1"/>
    <col min="9992" max="9992" width="5.5703125" style="51" bestFit="1" customWidth="1"/>
    <col min="9993" max="9993" width="9.28515625" style="51" bestFit="1" customWidth="1"/>
    <col min="9994" max="9994" width="8.42578125" style="51" bestFit="1" customWidth="1"/>
    <col min="9995" max="9995" width="4.7109375" style="51" bestFit="1" customWidth="1"/>
    <col min="9996" max="9996" width="1" style="51" bestFit="1" customWidth="1"/>
    <col min="9997" max="9997" width="3.7109375" style="51" bestFit="1" customWidth="1"/>
    <col min="9998" max="9998" width="1" style="51" bestFit="1" customWidth="1"/>
    <col min="9999" max="9999" width="2.85546875" style="51" bestFit="1" customWidth="1"/>
    <col min="10000" max="10000" width="1" style="51" bestFit="1" customWidth="1"/>
    <col min="10001" max="10001" width="3.7109375" style="51" bestFit="1" customWidth="1"/>
    <col min="10002" max="10002" width="1" style="51" bestFit="1" customWidth="1"/>
    <col min="10003" max="10003" width="2.85546875" style="51" bestFit="1" customWidth="1"/>
    <col min="10004" max="10004" width="1.85546875" style="51" bestFit="1" customWidth="1"/>
    <col min="10005" max="10006" width="1" style="51" bestFit="1" customWidth="1"/>
    <col min="10007" max="10007" width="5.5703125" style="51" bestFit="1" customWidth="1"/>
    <col min="10008" max="10008" width="1.85546875" style="51" bestFit="1" customWidth="1"/>
    <col min="10009" max="10009" width="2.85546875" style="51" bestFit="1" customWidth="1"/>
    <col min="10010" max="10010" width="1.85546875" style="51" bestFit="1" customWidth="1"/>
    <col min="10011" max="10011" width="9.28515625" style="51" bestFit="1" customWidth="1"/>
    <col min="10012" max="10240" width="9.140625" style="51"/>
    <col min="10241" max="10242" width="4.7109375" style="51" bestFit="1" customWidth="1"/>
    <col min="10243" max="10243" width="1.85546875" style="51" bestFit="1" customWidth="1"/>
    <col min="10244" max="10245" width="2.85546875" style="51" bestFit="1" customWidth="1"/>
    <col min="10246" max="10246" width="1.85546875" style="51" bestFit="1" customWidth="1"/>
    <col min="10247" max="10247" width="4.7109375" style="51" bestFit="1" customWidth="1"/>
    <col min="10248" max="10248" width="5.5703125" style="51" bestFit="1" customWidth="1"/>
    <col min="10249" max="10249" width="9.28515625" style="51" bestFit="1" customWidth="1"/>
    <col min="10250" max="10250" width="8.42578125" style="51" bestFit="1" customWidth="1"/>
    <col min="10251" max="10251" width="4.7109375" style="51" bestFit="1" customWidth="1"/>
    <col min="10252" max="10252" width="1" style="51" bestFit="1" customWidth="1"/>
    <col min="10253" max="10253" width="3.7109375" style="51" bestFit="1" customWidth="1"/>
    <col min="10254" max="10254" width="1" style="51" bestFit="1" customWidth="1"/>
    <col min="10255" max="10255" width="2.85546875" style="51" bestFit="1" customWidth="1"/>
    <col min="10256" max="10256" width="1" style="51" bestFit="1" customWidth="1"/>
    <col min="10257" max="10257" width="3.7109375" style="51" bestFit="1" customWidth="1"/>
    <col min="10258" max="10258" width="1" style="51" bestFit="1" customWidth="1"/>
    <col min="10259" max="10259" width="2.85546875" style="51" bestFit="1" customWidth="1"/>
    <col min="10260" max="10260" width="1.85546875" style="51" bestFit="1" customWidth="1"/>
    <col min="10261" max="10262" width="1" style="51" bestFit="1" customWidth="1"/>
    <col min="10263" max="10263" width="5.5703125" style="51" bestFit="1" customWidth="1"/>
    <col min="10264" max="10264" width="1.85546875" style="51" bestFit="1" customWidth="1"/>
    <col min="10265" max="10265" width="2.85546875" style="51" bestFit="1" customWidth="1"/>
    <col min="10266" max="10266" width="1.85546875" style="51" bestFit="1" customWidth="1"/>
    <col min="10267" max="10267" width="9.28515625" style="51" bestFit="1" customWidth="1"/>
    <col min="10268" max="10496" width="9.140625" style="51"/>
    <col min="10497" max="10498" width="4.7109375" style="51" bestFit="1" customWidth="1"/>
    <col min="10499" max="10499" width="1.85546875" style="51" bestFit="1" customWidth="1"/>
    <col min="10500" max="10501" width="2.85546875" style="51" bestFit="1" customWidth="1"/>
    <col min="10502" max="10502" width="1.85546875" style="51" bestFit="1" customWidth="1"/>
    <col min="10503" max="10503" width="4.7109375" style="51" bestFit="1" customWidth="1"/>
    <col min="10504" max="10504" width="5.5703125" style="51" bestFit="1" customWidth="1"/>
    <col min="10505" max="10505" width="9.28515625" style="51" bestFit="1" customWidth="1"/>
    <col min="10506" max="10506" width="8.42578125" style="51" bestFit="1" customWidth="1"/>
    <col min="10507" max="10507" width="4.7109375" style="51" bestFit="1" customWidth="1"/>
    <col min="10508" max="10508" width="1" style="51" bestFit="1" customWidth="1"/>
    <col min="10509" max="10509" width="3.7109375" style="51" bestFit="1" customWidth="1"/>
    <col min="10510" max="10510" width="1" style="51" bestFit="1" customWidth="1"/>
    <col min="10511" max="10511" width="2.85546875" style="51" bestFit="1" customWidth="1"/>
    <col min="10512" max="10512" width="1" style="51" bestFit="1" customWidth="1"/>
    <col min="10513" max="10513" width="3.7109375" style="51" bestFit="1" customWidth="1"/>
    <col min="10514" max="10514" width="1" style="51" bestFit="1" customWidth="1"/>
    <col min="10515" max="10515" width="2.85546875" style="51" bestFit="1" customWidth="1"/>
    <col min="10516" max="10516" width="1.85546875" style="51" bestFit="1" customWidth="1"/>
    <col min="10517" max="10518" width="1" style="51" bestFit="1" customWidth="1"/>
    <col min="10519" max="10519" width="5.5703125" style="51" bestFit="1" customWidth="1"/>
    <col min="10520" max="10520" width="1.85546875" style="51" bestFit="1" customWidth="1"/>
    <col min="10521" max="10521" width="2.85546875" style="51" bestFit="1" customWidth="1"/>
    <col min="10522" max="10522" width="1.85546875" style="51" bestFit="1" customWidth="1"/>
    <col min="10523" max="10523" width="9.28515625" style="51" bestFit="1" customWidth="1"/>
    <col min="10524" max="10752" width="9.140625" style="51"/>
    <col min="10753" max="10754" width="4.7109375" style="51" bestFit="1" customWidth="1"/>
    <col min="10755" max="10755" width="1.85546875" style="51" bestFit="1" customWidth="1"/>
    <col min="10756" max="10757" width="2.85546875" style="51" bestFit="1" customWidth="1"/>
    <col min="10758" max="10758" width="1.85546875" style="51" bestFit="1" customWidth="1"/>
    <col min="10759" max="10759" width="4.7109375" style="51" bestFit="1" customWidth="1"/>
    <col min="10760" max="10760" width="5.5703125" style="51" bestFit="1" customWidth="1"/>
    <col min="10761" max="10761" width="9.28515625" style="51" bestFit="1" customWidth="1"/>
    <col min="10762" max="10762" width="8.42578125" style="51" bestFit="1" customWidth="1"/>
    <col min="10763" max="10763" width="4.7109375" style="51" bestFit="1" customWidth="1"/>
    <col min="10764" max="10764" width="1" style="51" bestFit="1" customWidth="1"/>
    <col min="10765" max="10765" width="3.7109375" style="51" bestFit="1" customWidth="1"/>
    <col min="10766" max="10766" width="1" style="51" bestFit="1" customWidth="1"/>
    <col min="10767" max="10767" width="2.85546875" style="51" bestFit="1" customWidth="1"/>
    <col min="10768" max="10768" width="1" style="51" bestFit="1" customWidth="1"/>
    <col min="10769" max="10769" width="3.7109375" style="51" bestFit="1" customWidth="1"/>
    <col min="10770" max="10770" width="1" style="51" bestFit="1" customWidth="1"/>
    <col min="10771" max="10771" width="2.85546875" style="51" bestFit="1" customWidth="1"/>
    <col min="10772" max="10772" width="1.85546875" style="51" bestFit="1" customWidth="1"/>
    <col min="10773" max="10774" width="1" style="51" bestFit="1" customWidth="1"/>
    <col min="10775" max="10775" width="5.5703125" style="51" bestFit="1" customWidth="1"/>
    <col min="10776" max="10776" width="1.85546875" style="51" bestFit="1" customWidth="1"/>
    <col min="10777" max="10777" width="2.85546875" style="51" bestFit="1" customWidth="1"/>
    <col min="10778" max="10778" width="1.85546875" style="51" bestFit="1" customWidth="1"/>
    <col min="10779" max="10779" width="9.28515625" style="51" bestFit="1" customWidth="1"/>
    <col min="10780" max="11008" width="9.140625" style="51"/>
    <col min="11009" max="11010" width="4.7109375" style="51" bestFit="1" customWidth="1"/>
    <col min="11011" max="11011" width="1.85546875" style="51" bestFit="1" customWidth="1"/>
    <col min="11012" max="11013" width="2.85546875" style="51" bestFit="1" customWidth="1"/>
    <col min="11014" max="11014" width="1.85546875" style="51" bestFit="1" customWidth="1"/>
    <col min="11015" max="11015" width="4.7109375" style="51" bestFit="1" customWidth="1"/>
    <col min="11016" max="11016" width="5.5703125" style="51" bestFit="1" customWidth="1"/>
    <col min="11017" max="11017" width="9.28515625" style="51" bestFit="1" customWidth="1"/>
    <col min="11018" max="11018" width="8.42578125" style="51" bestFit="1" customWidth="1"/>
    <col min="11019" max="11019" width="4.7109375" style="51" bestFit="1" customWidth="1"/>
    <col min="11020" max="11020" width="1" style="51" bestFit="1" customWidth="1"/>
    <col min="11021" max="11021" width="3.7109375" style="51" bestFit="1" customWidth="1"/>
    <col min="11022" max="11022" width="1" style="51" bestFit="1" customWidth="1"/>
    <col min="11023" max="11023" width="2.85546875" style="51" bestFit="1" customWidth="1"/>
    <col min="11024" max="11024" width="1" style="51" bestFit="1" customWidth="1"/>
    <col min="11025" max="11025" width="3.7109375" style="51" bestFit="1" customWidth="1"/>
    <col min="11026" max="11026" width="1" style="51" bestFit="1" customWidth="1"/>
    <col min="11027" max="11027" width="2.85546875" style="51" bestFit="1" customWidth="1"/>
    <col min="11028" max="11028" width="1.85546875" style="51" bestFit="1" customWidth="1"/>
    <col min="11029" max="11030" width="1" style="51" bestFit="1" customWidth="1"/>
    <col min="11031" max="11031" width="5.5703125" style="51" bestFit="1" customWidth="1"/>
    <col min="11032" max="11032" width="1.85546875" style="51" bestFit="1" customWidth="1"/>
    <col min="11033" max="11033" width="2.85546875" style="51" bestFit="1" customWidth="1"/>
    <col min="11034" max="11034" width="1.85546875" style="51" bestFit="1" customWidth="1"/>
    <col min="11035" max="11035" width="9.28515625" style="51" bestFit="1" customWidth="1"/>
    <col min="11036" max="11264" width="9.140625" style="51"/>
    <col min="11265" max="11266" width="4.7109375" style="51" bestFit="1" customWidth="1"/>
    <col min="11267" max="11267" width="1.85546875" style="51" bestFit="1" customWidth="1"/>
    <col min="11268" max="11269" width="2.85546875" style="51" bestFit="1" customWidth="1"/>
    <col min="11270" max="11270" width="1.85546875" style="51" bestFit="1" customWidth="1"/>
    <col min="11271" max="11271" width="4.7109375" style="51" bestFit="1" customWidth="1"/>
    <col min="11272" max="11272" width="5.5703125" style="51" bestFit="1" customWidth="1"/>
    <col min="11273" max="11273" width="9.28515625" style="51" bestFit="1" customWidth="1"/>
    <col min="11274" max="11274" width="8.42578125" style="51" bestFit="1" customWidth="1"/>
    <col min="11275" max="11275" width="4.7109375" style="51" bestFit="1" customWidth="1"/>
    <col min="11276" max="11276" width="1" style="51" bestFit="1" customWidth="1"/>
    <col min="11277" max="11277" width="3.7109375" style="51" bestFit="1" customWidth="1"/>
    <col min="11278" max="11278" width="1" style="51" bestFit="1" customWidth="1"/>
    <col min="11279" max="11279" width="2.85546875" style="51" bestFit="1" customWidth="1"/>
    <col min="11280" max="11280" width="1" style="51" bestFit="1" customWidth="1"/>
    <col min="11281" max="11281" width="3.7109375" style="51" bestFit="1" customWidth="1"/>
    <col min="11282" max="11282" width="1" style="51" bestFit="1" customWidth="1"/>
    <col min="11283" max="11283" width="2.85546875" style="51" bestFit="1" customWidth="1"/>
    <col min="11284" max="11284" width="1.85546875" style="51" bestFit="1" customWidth="1"/>
    <col min="11285" max="11286" width="1" style="51" bestFit="1" customWidth="1"/>
    <col min="11287" max="11287" width="5.5703125" style="51" bestFit="1" customWidth="1"/>
    <col min="11288" max="11288" width="1.85546875" style="51" bestFit="1" customWidth="1"/>
    <col min="11289" max="11289" width="2.85546875" style="51" bestFit="1" customWidth="1"/>
    <col min="11290" max="11290" width="1.85546875" style="51" bestFit="1" customWidth="1"/>
    <col min="11291" max="11291" width="9.28515625" style="51" bestFit="1" customWidth="1"/>
    <col min="11292" max="11520" width="9.140625" style="51"/>
    <col min="11521" max="11522" width="4.7109375" style="51" bestFit="1" customWidth="1"/>
    <col min="11523" max="11523" width="1.85546875" style="51" bestFit="1" customWidth="1"/>
    <col min="11524" max="11525" width="2.85546875" style="51" bestFit="1" customWidth="1"/>
    <col min="11526" max="11526" width="1.85546875" style="51" bestFit="1" customWidth="1"/>
    <col min="11527" max="11527" width="4.7109375" style="51" bestFit="1" customWidth="1"/>
    <col min="11528" max="11528" width="5.5703125" style="51" bestFit="1" customWidth="1"/>
    <col min="11529" max="11529" width="9.28515625" style="51" bestFit="1" customWidth="1"/>
    <col min="11530" max="11530" width="8.42578125" style="51" bestFit="1" customWidth="1"/>
    <col min="11531" max="11531" width="4.7109375" style="51" bestFit="1" customWidth="1"/>
    <col min="11532" max="11532" width="1" style="51" bestFit="1" customWidth="1"/>
    <col min="11533" max="11533" width="3.7109375" style="51" bestFit="1" customWidth="1"/>
    <col min="11534" max="11534" width="1" style="51" bestFit="1" customWidth="1"/>
    <col min="11535" max="11535" width="2.85546875" style="51" bestFit="1" customWidth="1"/>
    <col min="11536" max="11536" width="1" style="51" bestFit="1" customWidth="1"/>
    <col min="11537" max="11537" width="3.7109375" style="51" bestFit="1" customWidth="1"/>
    <col min="11538" max="11538" width="1" style="51" bestFit="1" customWidth="1"/>
    <col min="11539" max="11539" width="2.85546875" style="51" bestFit="1" customWidth="1"/>
    <col min="11540" max="11540" width="1.85546875" style="51" bestFit="1" customWidth="1"/>
    <col min="11541" max="11542" width="1" style="51" bestFit="1" customWidth="1"/>
    <col min="11543" max="11543" width="5.5703125" style="51" bestFit="1" customWidth="1"/>
    <col min="11544" max="11544" width="1.85546875" style="51" bestFit="1" customWidth="1"/>
    <col min="11545" max="11545" width="2.85546875" style="51" bestFit="1" customWidth="1"/>
    <col min="11546" max="11546" width="1.85546875" style="51" bestFit="1" customWidth="1"/>
    <col min="11547" max="11547" width="9.28515625" style="51" bestFit="1" customWidth="1"/>
    <col min="11548" max="11776" width="9.140625" style="51"/>
    <col min="11777" max="11778" width="4.7109375" style="51" bestFit="1" customWidth="1"/>
    <col min="11779" max="11779" width="1.85546875" style="51" bestFit="1" customWidth="1"/>
    <col min="11780" max="11781" width="2.85546875" style="51" bestFit="1" customWidth="1"/>
    <col min="11782" max="11782" width="1.85546875" style="51" bestFit="1" customWidth="1"/>
    <col min="11783" max="11783" width="4.7109375" style="51" bestFit="1" customWidth="1"/>
    <col min="11784" max="11784" width="5.5703125" style="51" bestFit="1" customWidth="1"/>
    <col min="11785" max="11785" width="9.28515625" style="51" bestFit="1" customWidth="1"/>
    <col min="11786" max="11786" width="8.42578125" style="51" bestFit="1" customWidth="1"/>
    <col min="11787" max="11787" width="4.7109375" style="51" bestFit="1" customWidth="1"/>
    <col min="11788" max="11788" width="1" style="51" bestFit="1" customWidth="1"/>
    <col min="11789" max="11789" width="3.7109375" style="51" bestFit="1" customWidth="1"/>
    <col min="11790" max="11790" width="1" style="51" bestFit="1" customWidth="1"/>
    <col min="11791" max="11791" width="2.85546875" style="51" bestFit="1" customWidth="1"/>
    <col min="11792" max="11792" width="1" style="51" bestFit="1" customWidth="1"/>
    <col min="11793" max="11793" width="3.7109375" style="51" bestFit="1" customWidth="1"/>
    <col min="11794" max="11794" width="1" style="51" bestFit="1" customWidth="1"/>
    <col min="11795" max="11795" width="2.85546875" style="51" bestFit="1" customWidth="1"/>
    <col min="11796" max="11796" width="1.85546875" style="51" bestFit="1" customWidth="1"/>
    <col min="11797" max="11798" width="1" style="51" bestFit="1" customWidth="1"/>
    <col min="11799" max="11799" width="5.5703125" style="51" bestFit="1" customWidth="1"/>
    <col min="11800" max="11800" width="1.85546875" style="51" bestFit="1" customWidth="1"/>
    <col min="11801" max="11801" width="2.85546875" style="51" bestFit="1" customWidth="1"/>
    <col min="11802" max="11802" width="1.85546875" style="51" bestFit="1" customWidth="1"/>
    <col min="11803" max="11803" width="9.28515625" style="51" bestFit="1" customWidth="1"/>
    <col min="11804" max="12032" width="9.140625" style="51"/>
    <col min="12033" max="12034" width="4.7109375" style="51" bestFit="1" customWidth="1"/>
    <col min="12035" max="12035" width="1.85546875" style="51" bestFit="1" customWidth="1"/>
    <col min="12036" max="12037" width="2.85546875" style="51" bestFit="1" customWidth="1"/>
    <col min="12038" max="12038" width="1.85546875" style="51" bestFit="1" customWidth="1"/>
    <col min="12039" max="12039" width="4.7109375" style="51" bestFit="1" customWidth="1"/>
    <col min="12040" max="12040" width="5.5703125" style="51" bestFit="1" customWidth="1"/>
    <col min="12041" max="12041" width="9.28515625" style="51" bestFit="1" customWidth="1"/>
    <col min="12042" max="12042" width="8.42578125" style="51" bestFit="1" customWidth="1"/>
    <col min="12043" max="12043" width="4.7109375" style="51" bestFit="1" customWidth="1"/>
    <col min="12044" max="12044" width="1" style="51" bestFit="1" customWidth="1"/>
    <col min="12045" max="12045" width="3.7109375" style="51" bestFit="1" customWidth="1"/>
    <col min="12046" max="12046" width="1" style="51" bestFit="1" customWidth="1"/>
    <col min="12047" max="12047" width="2.85546875" style="51" bestFit="1" customWidth="1"/>
    <col min="12048" max="12048" width="1" style="51" bestFit="1" customWidth="1"/>
    <col min="12049" max="12049" width="3.7109375" style="51" bestFit="1" customWidth="1"/>
    <col min="12050" max="12050" width="1" style="51" bestFit="1" customWidth="1"/>
    <col min="12051" max="12051" width="2.85546875" style="51" bestFit="1" customWidth="1"/>
    <col min="12052" max="12052" width="1.85546875" style="51" bestFit="1" customWidth="1"/>
    <col min="12053" max="12054" width="1" style="51" bestFit="1" customWidth="1"/>
    <col min="12055" max="12055" width="5.5703125" style="51" bestFit="1" customWidth="1"/>
    <col min="12056" max="12056" width="1.85546875" style="51" bestFit="1" customWidth="1"/>
    <col min="12057" max="12057" width="2.85546875" style="51" bestFit="1" customWidth="1"/>
    <col min="12058" max="12058" width="1.85546875" style="51" bestFit="1" customWidth="1"/>
    <col min="12059" max="12059" width="9.28515625" style="51" bestFit="1" customWidth="1"/>
    <col min="12060" max="12288" width="9.140625" style="51"/>
    <col min="12289" max="12290" width="4.7109375" style="51" bestFit="1" customWidth="1"/>
    <col min="12291" max="12291" width="1.85546875" style="51" bestFit="1" customWidth="1"/>
    <col min="12292" max="12293" width="2.85546875" style="51" bestFit="1" customWidth="1"/>
    <col min="12294" max="12294" width="1.85546875" style="51" bestFit="1" customWidth="1"/>
    <col min="12295" max="12295" width="4.7109375" style="51" bestFit="1" customWidth="1"/>
    <col min="12296" max="12296" width="5.5703125" style="51" bestFit="1" customWidth="1"/>
    <col min="12297" max="12297" width="9.28515625" style="51" bestFit="1" customWidth="1"/>
    <col min="12298" max="12298" width="8.42578125" style="51" bestFit="1" customWidth="1"/>
    <col min="12299" max="12299" width="4.7109375" style="51" bestFit="1" customWidth="1"/>
    <col min="12300" max="12300" width="1" style="51" bestFit="1" customWidth="1"/>
    <col min="12301" max="12301" width="3.7109375" style="51" bestFit="1" customWidth="1"/>
    <col min="12302" max="12302" width="1" style="51" bestFit="1" customWidth="1"/>
    <col min="12303" max="12303" width="2.85546875" style="51" bestFit="1" customWidth="1"/>
    <col min="12304" max="12304" width="1" style="51" bestFit="1" customWidth="1"/>
    <col min="12305" max="12305" width="3.7109375" style="51" bestFit="1" customWidth="1"/>
    <col min="12306" max="12306" width="1" style="51" bestFit="1" customWidth="1"/>
    <col min="12307" max="12307" width="2.85546875" style="51" bestFit="1" customWidth="1"/>
    <col min="12308" max="12308" width="1.85546875" style="51" bestFit="1" customWidth="1"/>
    <col min="12309" max="12310" width="1" style="51" bestFit="1" customWidth="1"/>
    <col min="12311" max="12311" width="5.5703125" style="51" bestFit="1" customWidth="1"/>
    <col min="12312" max="12312" width="1.85546875" style="51" bestFit="1" customWidth="1"/>
    <col min="12313" max="12313" width="2.85546875" style="51" bestFit="1" customWidth="1"/>
    <col min="12314" max="12314" width="1.85546875" style="51" bestFit="1" customWidth="1"/>
    <col min="12315" max="12315" width="9.28515625" style="51" bestFit="1" customWidth="1"/>
    <col min="12316" max="12544" width="9.140625" style="51"/>
    <col min="12545" max="12546" width="4.7109375" style="51" bestFit="1" customWidth="1"/>
    <col min="12547" max="12547" width="1.85546875" style="51" bestFit="1" customWidth="1"/>
    <col min="12548" max="12549" width="2.85546875" style="51" bestFit="1" customWidth="1"/>
    <col min="12550" max="12550" width="1.85546875" style="51" bestFit="1" customWidth="1"/>
    <col min="12551" max="12551" width="4.7109375" style="51" bestFit="1" customWidth="1"/>
    <col min="12552" max="12552" width="5.5703125" style="51" bestFit="1" customWidth="1"/>
    <col min="12553" max="12553" width="9.28515625" style="51" bestFit="1" customWidth="1"/>
    <col min="12554" max="12554" width="8.42578125" style="51" bestFit="1" customWidth="1"/>
    <col min="12555" max="12555" width="4.7109375" style="51" bestFit="1" customWidth="1"/>
    <col min="12556" max="12556" width="1" style="51" bestFit="1" customWidth="1"/>
    <col min="12557" max="12557" width="3.7109375" style="51" bestFit="1" customWidth="1"/>
    <col min="12558" max="12558" width="1" style="51" bestFit="1" customWidth="1"/>
    <col min="12559" max="12559" width="2.85546875" style="51" bestFit="1" customWidth="1"/>
    <col min="12560" max="12560" width="1" style="51" bestFit="1" customWidth="1"/>
    <col min="12561" max="12561" width="3.7109375" style="51" bestFit="1" customWidth="1"/>
    <col min="12562" max="12562" width="1" style="51" bestFit="1" customWidth="1"/>
    <col min="12563" max="12563" width="2.85546875" style="51" bestFit="1" customWidth="1"/>
    <col min="12564" max="12564" width="1.85546875" style="51" bestFit="1" customWidth="1"/>
    <col min="12565" max="12566" width="1" style="51" bestFit="1" customWidth="1"/>
    <col min="12567" max="12567" width="5.5703125" style="51" bestFit="1" customWidth="1"/>
    <col min="12568" max="12568" width="1.85546875" style="51" bestFit="1" customWidth="1"/>
    <col min="12569" max="12569" width="2.85546875" style="51" bestFit="1" customWidth="1"/>
    <col min="12570" max="12570" width="1.85546875" style="51" bestFit="1" customWidth="1"/>
    <col min="12571" max="12571" width="9.28515625" style="51" bestFit="1" customWidth="1"/>
    <col min="12572" max="12800" width="9.140625" style="51"/>
    <col min="12801" max="12802" width="4.7109375" style="51" bestFit="1" customWidth="1"/>
    <col min="12803" max="12803" width="1.85546875" style="51" bestFit="1" customWidth="1"/>
    <col min="12804" max="12805" width="2.85546875" style="51" bestFit="1" customWidth="1"/>
    <col min="12806" max="12806" width="1.85546875" style="51" bestFit="1" customWidth="1"/>
    <col min="12807" max="12807" width="4.7109375" style="51" bestFit="1" customWidth="1"/>
    <col min="12808" max="12808" width="5.5703125" style="51" bestFit="1" customWidth="1"/>
    <col min="12809" max="12809" width="9.28515625" style="51" bestFit="1" customWidth="1"/>
    <col min="12810" max="12810" width="8.42578125" style="51" bestFit="1" customWidth="1"/>
    <col min="12811" max="12811" width="4.7109375" style="51" bestFit="1" customWidth="1"/>
    <col min="12812" max="12812" width="1" style="51" bestFit="1" customWidth="1"/>
    <col min="12813" max="12813" width="3.7109375" style="51" bestFit="1" customWidth="1"/>
    <col min="12814" max="12814" width="1" style="51" bestFit="1" customWidth="1"/>
    <col min="12815" max="12815" width="2.85546875" style="51" bestFit="1" customWidth="1"/>
    <col min="12816" max="12816" width="1" style="51" bestFit="1" customWidth="1"/>
    <col min="12817" max="12817" width="3.7109375" style="51" bestFit="1" customWidth="1"/>
    <col min="12818" max="12818" width="1" style="51" bestFit="1" customWidth="1"/>
    <col min="12819" max="12819" width="2.85546875" style="51" bestFit="1" customWidth="1"/>
    <col min="12820" max="12820" width="1.85546875" style="51" bestFit="1" customWidth="1"/>
    <col min="12821" max="12822" width="1" style="51" bestFit="1" customWidth="1"/>
    <col min="12823" max="12823" width="5.5703125" style="51" bestFit="1" customWidth="1"/>
    <col min="12824" max="12824" width="1.85546875" style="51" bestFit="1" customWidth="1"/>
    <col min="12825" max="12825" width="2.85546875" style="51" bestFit="1" customWidth="1"/>
    <col min="12826" max="12826" width="1.85546875" style="51" bestFit="1" customWidth="1"/>
    <col min="12827" max="12827" width="9.28515625" style="51" bestFit="1" customWidth="1"/>
    <col min="12828" max="13056" width="9.140625" style="51"/>
    <col min="13057" max="13058" width="4.7109375" style="51" bestFit="1" customWidth="1"/>
    <col min="13059" max="13059" width="1.85546875" style="51" bestFit="1" customWidth="1"/>
    <col min="13060" max="13061" width="2.85546875" style="51" bestFit="1" customWidth="1"/>
    <col min="13062" max="13062" width="1.85546875" style="51" bestFit="1" customWidth="1"/>
    <col min="13063" max="13063" width="4.7109375" style="51" bestFit="1" customWidth="1"/>
    <col min="13064" max="13064" width="5.5703125" style="51" bestFit="1" customWidth="1"/>
    <col min="13065" max="13065" width="9.28515625" style="51" bestFit="1" customWidth="1"/>
    <col min="13066" max="13066" width="8.42578125" style="51" bestFit="1" customWidth="1"/>
    <col min="13067" max="13067" width="4.7109375" style="51" bestFit="1" customWidth="1"/>
    <col min="13068" max="13068" width="1" style="51" bestFit="1" customWidth="1"/>
    <col min="13069" max="13069" width="3.7109375" style="51" bestFit="1" customWidth="1"/>
    <col min="13070" max="13070" width="1" style="51" bestFit="1" customWidth="1"/>
    <col min="13071" max="13071" width="2.85546875" style="51" bestFit="1" customWidth="1"/>
    <col min="13072" max="13072" width="1" style="51" bestFit="1" customWidth="1"/>
    <col min="13073" max="13073" width="3.7109375" style="51" bestFit="1" customWidth="1"/>
    <col min="13074" max="13074" width="1" style="51" bestFit="1" customWidth="1"/>
    <col min="13075" max="13075" width="2.85546875" style="51" bestFit="1" customWidth="1"/>
    <col min="13076" max="13076" width="1.85546875" style="51" bestFit="1" customWidth="1"/>
    <col min="13077" max="13078" width="1" style="51" bestFit="1" customWidth="1"/>
    <col min="13079" max="13079" width="5.5703125" style="51" bestFit="1" customWidth="1"/>
    <col min="13080" max="13080" width="1.85546875" style="51" bestFit="1" customWidth="1"/>
    <col min="13081" max="13081" width="2.85546875" style="51" bestFit="1" customWidth="1"/>
    <col min="13082" max="13082" width="1.85546875" style="51" bestFit="1" customWidth="1"/>
    <col min="13083" max="13083" width="9.28515625" style="51" bestFit="1" customWidth="1"/>
    <col min="13084" max="13312" width="9.140625" style="51"/>
    <col min="13313" max="13314" width="4.7109375" style="51" bestFit="1" customWidth="1"/>
    <col min="13315" max="13315" width="1.85546875" style="51" bestFit="1" customWidth="1"/>
    <col min="13316" max="13317" width="2.85546875" style="51" bestFit="1" customWidth="1"/>
    <col min="13318" max="13318" width="1.85546875" style="51" bestFit="1" customWidth="1"/>
    <col min="13319" max="13319" width="4.7109375" style="51" bestFit="1" customWidth="1"/>
    <col min="13320" max="13320" width="5.5703125" style="51" bestFit="1" customWidth="1"/>
    <col min="13321" max="13321" width="9.28515625" style="51" bestFit="1" customWidth="1"/>
    <col min="13322" max="13322" width="8.42578125" style="51" bestFit="1" customWidth="1"/>
    <col min="13323" max="13323" width="4.7109375" style="51" bestFit="1" customWidth="1"/>
    <col min="13324" max="13324" width="1" style="51" bestFit="1" customWidth="1"/>
    <col min="13325" max="13325" width="3.7109375" style="51" bestFit="1" customWidth="1"/>
    <col min="13326" max="13326" width="1" style="51" bestFit="1" customWidth="1"/>
    <col min="13327" max="13327" width="2.85546875" style="51" bestFit="1" customWidth="1"/>
    <col min="13328" max="13328" width="1" style="51" bestFit="1" customWidth="1"/>
    <col min="13329" max="13329" width="3.7109375" style="51" bestFit="1" customWidth="1"/>
    <col min="13330" max="13330" width="1" style="51" bestFit="1" customWidth="1"/>
    <col min="13331" max="13331" width="2.85546875" style="51" bestFit="1" customWidth="1"/>
    <col min="13332" max="13332" width="1.85546875" style="51" bestFit="1" customWidth="1"/>
    <col min="13333" max="13334" width="1" style="51" bestFit="1" customWidth="1"/>
    <col min="13335" max="13335" width="5.5703125" style="51" bestFit="1" customWidth="1"/>
    <col min="13336" max="13336" width="1.85546875" style="51" bestFit="1" customWidth="1"/>
    <col min="13337" max="13337" width="2.85546875" style="51" bestFit="1" customWidth="1"/>
    <col min="13338" max="13338" width="1.85546875" style="51" bestFit="1" customWidth="1"/>
    <col min="13339" max="13339" width="9.28515625" style="51" bestFit="1" customWidth="1"/>
    <col min="13340" max="13568" width="9.140625" style="51"/>
    <col min="13569" max="13570" width="4.7109375" style="51" bestFit="1" customWidth="1"/>
    <col min="13571" max="13571" width="1.85546875" style="51" bestFit="1" customWidth="1"/>
    <col min="13572" max="13573" width="2.85546875" style="51" bestFit="1" customWidth="1"/>
    <col min="13574" max="13574" width="1.85546875" style="51" bestFit="1" customWidth="1"/>
    <col min="13575" max="13575" width="4.7109375" style="51" bestFit="1" customWidth="1"/>
    <col min="13576" max="13576" width="5.5703125" style="51" bestFit="1" customWidth="1"/>
    <col min="13577" max="13577" width="9.28515625" style="51" bestFit="1" customWidth="1"/>
    <col min="13578" max="13578" width="8.42578125" style="51" bestFit="1" customWidth="1"/>
    <col min="13579" max="13579" width="4.7109375" style="51" bestFit="1" customWidth="1"/>
    <col min="13580" max="13580" width="1" style="51" bestFit="1" customWidth="1"/>
    <col min="13581" max="13581" width="3.7109375" style="51" bestFit="1" customWidth="1"/>
    <col min="13582" max="13582" width="1" style="51" bestFit="1" customWidth="1"/>
    <col min="13583" max="13583" width="2.85546875" style="51" bestFit="1" customWidth="1"/>
    <col min="13584" max="13584" width="1" style="51" bestFit="1" customWidth="1"/>
    <col min="13585" max="13585" width="3.7109375" style="51" bestFit="1" customWidth="1"/>
    <col min="13586" max="13586" width="1" style="51" bestFit="1" customWidth="1"/>
    <col min="13587" max="13587" width="2.85546875" style="51" bestFit="1" customWidth="1"/>
    <col min="13588" max="13588" width="1.85546875" style="51" bestFit="1" customWidth="1"/>
    <col min="13589" max="13590" width="1" style="51" bestFit="1" customWidth="1"/>
    <col min="13591" max="13591" width="5.5703125" style="51" bestFit="1" customWidth="1"/>
    <col min="13592" max="13592" width="1.85546875" style="51" bestFit="1" customWidth="1"/>
    <col min="13593" max="13593" width="2.85546875" style="51" bestFit="1" customWidth="1"/>
    <col min="13594" max="13594" width="1.85546875" style="51" bestFit="1" customWidth="1"/>
    <col min="13595" max="13595" width="9.28515625" style="51" bestFit="1" customWidth="1"/>
    <col min="13596" max="13824" width="9.140625" style="51"/>
    <col min="13825" max="13826" width="4.7109375" style="51" bestFit="1" customWidth="1"/>
    <col min="13827" max="13827" width="1.85546875" style="51" bestFit="1" customWidth="1"/>
    <col min="13828" max="13829" width="2.85546875" style="51" bestFit="1" customWidth="1"/>
    <col min="13830" max="13830" width="1.85546875" style="51" bestFit="1" customWidth="1"/>
    <col min="13831" max="13831" width="4.7109375" style="51" bestFit="1" customWidth="1"/>
    <col min="13832" max="13832" width="5.5703125" style="51" bestFit="1" customWidth="1"/>
    <col min="13833" max="13833" width="9.28515625" style="51" bestFit="1" customWidth="1"/>
    <col min="13834" max="13834" width="8.42578125" style="51" bestFit="1" customWidth="1"/>
    <col min="13835" max="13835" width="4.7109375" style="51" bestFit="1" customWidth="1"/>
    <col min="13836" max="13836" width="1" style="51" bestFit="1" customWidth="1"/>
    <col min="13837" max="13837" width="3.7109375" style="51" bestFit="1" customWidth="1"/>
    <col min="13838" max="13838" width="1" style="51" bestFit="1" customWidth="1"/>
    <col min="13839" max="13839" width="2.85546875" style="51" bestFit="1" customWidth="1"/>
    <col min="13840" max="13840" width="1" style="51" bestFit="1" customWidth="1"/>
    <col min="13841" max="13841" width="3.7109375" style="51" bestFit="1" customWidth="1"/>
    <col min="13842" max="13842" width="1" style="51" bestFit="1" customWidth="1"/>
    <col min="13843" max="13843" width="2.85546875" style="51" bestFit="1" customWidth="1"/>
    <col min="13844" max="13844" width="1.85546875" style="51" bestFit="1" customWidth="1"/>
    <col min="13845" max="13846" width="1" style="51" bestFit="1" customWidth="1"/>
    <col min="13847" max="13847" width="5.5703125" style="51" bestFit="1" customWidth="1"/>
    <col min="13848" max="13848" width="1.85546875" style="51" bestFit="1" customWidth="1"/>
    <col min="13849" max="13849" width="2.85546875" style="51" bestFit="1" customWidth="1"/>
    <col min="13850" max="13850" width="1.85546875" style="51" bestFit="1" customWidth="1"/>
    <col min="13851" max="13851" width="9.28515625" style="51" bestFit="1" customWidth="1"/>
    <col min="13852" max="14080" width="9.140625" style="51"/>
    <col min="14081" max="14082" width="4.7109375" style="51" bestFit="1" customWidth="1"/>
    <col min="14083" max="14083" width="1.85546875" style="51" bestFit="1" customWidth="1"/>
    <col min="14084" max="14085" width="2.85546875" style="51" bestFit="1" customWidth="1"/>
    <col min="14086" max="14086" width="1.85546875" style="51" bestFit="1" customWidth="1"/>
    <col min="14087" max="14087" width="4.7109375" style="51" bestFit="1" customWidth="1"/>
    <col min="14088" max="14088" width="5.5703125" style="51" bestFit="1" customWidth="1"/>
    <col min="14089" max="14089" width="9.28515625" style="51" bestFit="1" customWidth="1"/>
    <col min="14090" max="14090" width="8.42578125" style="51" bestFit="1" customWidth="1"/>
    <col min="14091" max="14091" width="4.7109375" style="51" bestFit="1" customWidth="1"/>
    <col min="14092" max="14092" width="1" style="51" bestFit="1" customWidth="1"/>
    <col min="14093" max="14093" width="3.7109375" style="51" bestFit="1" customWidth="1"/>
    <col min="14094" max="14094" width="1" style="51" bestFit="1" customWidth="1"/>
    <col min="14095" max="14095" width="2.85546875" style="51" bestFit="1" customWidth="1"/>
    <col min="14096" max="14096" width="1" style="51" bestFit="1" customWidth="1"/>
    <col min="14097" max="14097" width="3.7109375" style="51" bestFit="1" customWidth="1"/>
    <col min="14098" max="14098" width="1" style="51" bestFit="1" customWidth="1"/>
    <col min="14099" max="14099" width="2.85546875" style="51" bestFit="1" customWidth="1"/>
    <col min="14100" max="14100" width="1.85546875" style="51" bestFit="1" customWidth="1"/>
    <col min="14101" max="14102" width="1" style="51" bestFit="1" customWidth="1"/>
    <col min="14103" max="14103" width="5.5703125" style="51" bestFit="1" customWidth="1"/>
    <col min="14104" max="14104" width="1.85546875" style="51" bestFit="1" customWidth="1"/>
    <col min="14105" max="14105" width="2.85546875" style="51" bestFit="1" customWidth="1"/>
    <col min="14106" max="14106" width="1.85546875" style="51" bestFit="1" customWidth="1"/>
    <col min="14107" max="14107" width="9.28515625" style="51" bestFit="1" customWidth="1"/>
    <col min="14108" max="14336" width="9.140625" style="51"/>
    <col min="14337" max="14338" width="4.7109375" style="51" bestFit="1" customWidth="1"/>
    <col min="14339" max="14339" width="1.85546875" style="51" bestFit="1" customWidth="1"/>
    <col min="14340" max="14341" width="2.85546875" style="51" bestFit="1" customWidth="1"/>
    <col min="14342" max="14342" width="1.85546875" style="51" bestFit="1" customWidth="1"/>
    <col min="14343" max="14343" width="4.7109375" style="51" bestFit="1" customWidth="1"/>
    <col min="14344" max="14344" width="5.5703125" style="51" bestFit="1" customWidth="1"/>
    <col min="14345" max="14345" width="9.28515625" style="51" bestFit="1" customWidth="1"/>
    <col min="14346" max="14346" width="8.42578125" style="51" bestFit="1" customWidth="1"/>
    <col min="14347" max="14347" width="4.7109375" style="51" bestFit="1" customWidth="1"/>
    <col min="14348" max="14348" width="1" style="51" bestFit="1" customWidth="1"/>
    <col min="14349" max="14349" width="3.7109375" style="51" bestFit="1" customWidth="1"/>
    <col min="14350" max="14350" width="1" style="51" bestFit="1" customWidth="1"/>
    <col min="14351" max="14351" width="2.85546875" style="51" bestFit="1" customWidth="1"/>
    <col min="14352" max="14352" width="1" style="51" bestFit="1" customWidth="1"/>
    <col min="14353" max="14353" width="3.7109375" style="51" bestFit="1" customWidth="1"/>
    <col min="14354" max="14354" width="1" style="51" bestFit="1" customWidth="1"/>
    <col min="14355" max="14355" width="2.85546875" style="51" bestFit="1" customWidth="1"/>
    <col min="14356" max="14356" width="1.85546875" style="51" bestFit="1" customWidth="1"/>
    <col min="14357" max="14358" width="1" style="51" bestFit="1" customWidth="1"/>
    <col min="14359" max="14359" width="5.5703125" style="51" bestFit="1" customWidth="1"/>
    <col min="14360" max="14360" width="1.85546875" style="51" bestFit="1" customWidth="1"/>
    <col min="14361" max="14361" width="2.85546875" style="51" bestFit="1" customWidth="1"/>
    <col min="14362" max="14362" width="1.85546875" style="51" bestFit="1" customWidth="1"/>
    <col min="14363" max="14363" width="9.28515625" style="51" bestFit="1" customWidth="1"/>
    <col min="14364" max="14592" width="9.140625" style="51"/>
    <col min="14593" max="14594" width="4.7109375" style="51" bestFit="1" customWidth="1"/>
    <col min="14595" max="14595" width="1.85546875" style="51" bestFit="1" customWidth="1"/>
    <col min="14596" max="14597" width="2.85546875" style="51" bestFit="1" customWidth="1"/>
    <col min="14598" max="14598" width="1.85546875" style="51" bestFit="1" customWidth="1"/>
    <col min="14599" max="14599" width="4.7109375" style="51" bestFit="1" customWidth="1"/>
    <col min="14600" max="14600" width="5.5703125" style="51" bestFit="1" customWidth="1"/>
    <col min="14601" max="14601" width="9.28515625" style="51" bestFit="1" customWidth="1"/>
    <col min="14602" max="14602" width="8.42578125" style="51" bestFit="1" customWidth="1"/>
    <col min="14603" max="14603" width="4.7109375" style="51" bestFit="1" customWidth="1"/>
    <col min="14604" max="14604" width="1" style="51" bestFit="1" customWidth="1"/>
    <col min="14605" max="14605" width="3.7109375" style="51" bestFit="1" customWidth="1"/>
    <col min="14606" max="14606" width="1" style="51" bestFit="1" customWidth="1"/>
    <col min="14607" max="14607" width="2.85546875" style="51" bestFit="1" customWidth="1"/>
    <col min="14608" max="14608" width="1" style="51" bestFit="1" customWidth="1"/>
    <col min="14609" max="14609" width="3.7109375" style="51" bestFit="1" customWidth="1"/>
    <col min="14610" max="14610" width="1" style="51" bestFit="1" customWidth="1"/>
    <col min="14611" max="14611" width="2.85546875" style="51" bestFit="1" customWidth="1"/>
    <col min="14612" max="14612" width="1.85546875" style="51" bestFit="1" customWidth="1"/>
    <col min="14613" max="14614" width="1" style="51" bestFit="1" customWidth="1"/>
    <col min="14615" max="14615" width="5.5703125" style="51" bestFit="1" customWidth="1"/>
    <col min="14616" max="14616" width="1.85546875" style="51" bestFit="1" customWidth="1"/>
    <col min="14617" max="14617" width="2.85546875" style="51" bestFit="1" customWidth="1"/>
    <col min="14618" max="14618" width="1.85546875" style="51" bestFit="1" customWidth="1"/>
    <col min="14619" max="14619" width="9.28515625" style="51" bestFit="1" customWidth="1"/>
    <col min="14620" max="14848" width="9.140625" style="51"/>
    <col min="14849" max="14850" width="4.7109375" style="51" bestFit="1" customWidth="1"/>
    <col min="14851" max="14851" width="1.85546875" style="51" bestFit="1" customWidth="1"/>
    <col min="14852" max="14853" width="2.85546875" style="51" bestFit="1" customWidth="1"/>
    <col min="14854" max="14854" width="1.85546875" style="51" bestFit="1" customWidth="1"/>
    <col min="14855" max="14855" width="4.7109375" style="51" bestFit="1" customWidth="1"/>
    <col min="14856" max="14856" width="5.5703125" style="51" bestFit="1" customWidth="1"/>
    <col min="14857" max="14857" width="9.28515625" style="51" bestFit="1" customWidth="1"/>
    <col min="14858" max="14858" width="8.42578125" style="51" bestFit="1" customWidth="1"/>
    <col min="14859" max="14859" width="4.7109375" style="51" bestFit="1" customWidth="1"/>
    <col min="14860" max="14860" width="1" style="51" bestFit="1" customWidth="1"/>
    <col min="14861" max="14861" width="3.7109375" style="51" bestFit="1" customWidth="1"/>
    <col min="14862" max="14862" width="1" style="51" bestFit="1" customWidth="1"/>
    <col min="14863" max="14863" width="2.85546875" style="51" bestFit="1" customWidth="1"/>
    <col min="14864" max="14864" width="1" style="51" bestFit="1" customWidth="1"/>
    <col min="14865" max="14865" width="3.7109375" style="51" bestFit="1" customWidth="1"/>
    <col min="14866" max="14866" width="1" style="51" bestFit="1" customWidth="1"/>
    <col min="14867" max="14867" width="2.85546875" style="51" bestFit="1" customWidth="1"/>
    <col min="14868" max="14868" width="1.85546875" style="51" bestFit="1" customWidth="1"/>
    <col min="14869" max="14870" width="1" style="51" bestFit="1" customWidth="1"/>
    <col min="14871" max="14871" width="5.5703125" style="51" bestFit="1" customWidth="1"/>
    <col min="14872" max="14872" width="1.85546875" style="51" bestFit="1" customWidth="1"/>
    <col min="14873" max="14873" width="2.85546875" style="51" bestFit="1" customWidth="1"/>
    <col min="14874" max="14874" width="1.85546875" style="51" bestFit="1" customWidth="1"/>
    <col min="14875" max="14875" width="9.28515625" style="51" bestFit="1" customWidth="1"/>
    <col min="14876" max="15104" width="9.140625" style="51"/>
    <col min="15105" max="15106" width="4.7109375" style="51" bestFit="1" customWidth="1"/>
    <col min="15107" max="15107" width="1.85546875" style="51" bestFit="1" customWidth="1"/>
    <col min="15108" max="15109" width="2.85546875" style="51" bestFit="1" customWidth="1"/>
    <col min="15110" max="15110" width="1.85546875" style="51" bestFit="1" customWidth="1"/>
    <col min="15111" max="15111" width="4.7109375" style="51" bestFit="1" customWidth="1"/>
    <col min="15112" max="15112" width="5.5703125" style="51" bestFit="1" customWidth="1"/>
    <col min="15113" max="15113" width="9.28515625" style="51" bestFit="1" customWidth="1"/>
    <col min="15114" max="15114" width="8.42578125" style="51" bestFit="1" customWidth="1"/>
    <col min="15115" max="15115" width="4.7109375" style="51" bestFit="1" customWidth="1"/>
    <col min="15116" max="15116" width="1" style="51" bestFit="1" customWidth="1"/>
    <col min="15117" max="15117" width="3.7109375" style="51" bestFit="1" customWidth="1"/>
    <col min="15118" max="15118" width="1" style="51" bestFit="1" customWidth="1"/>
    <col min="15119" max="15119" width="2.85546875" style="51" bestFit="1" customWidth="1"/>
    <col min="15120" max="15120" width="1" style="51" bestFit="1" customWidth="1"/>
    <col min="15121" max="15121" width="3.7109375" style="51" bestFit="1" customWidth="1"/>
    <col min="15122" max="15122" width="1" style="51" bestFit="1" customWidth="1"/>
    <col min="15123" max="15123" width="2.85546875" style="51" bestFit="1" customWidth="1"/>
    <col min="15124" max="15124" width="1.85546875" style="51" bestFit="1" customWidth="1"/>
    <col min="15125" max="15126" width="1" style="51" bestFit="1" customWidth="1"/>
    <col min="15127" max="15127" width="5.5703125" style="51" bestFit="1" customWidth="1"/>
    <col min="15128" max="15128" width="1.85546875" style="51" bestFit="1" customWidth="1"/>
    <col min="15129" max="15129" width="2.85546875" style="51" bestFit="1" customWidth="1"/>
    <col min="15130" max="15130" width="1.85546875" style="51" bestFit="1" customWidth="1"/>
    <col min="15131" max="15131" width="9.28515625" style="51" bestFit="1" customWidth="1"/>
    <col min="15132" max="15360" width="9.140625" style="51"/>
    <col min="15361" max="15362" width="4.7109375" style="51" bestFit="1" customWidth="1"/>
    <col min="15363" max="15363" width="1.85546875" style="51" bestFit="1" customWidth="1"/>
    <col min="15364" max="15365" width="2.85546875" style="51" bestFit="1" customWidth="1"/>
    <col min="15366" max="15366" width="1.85546875" style="51" bestFit="1" customWidth="1"/>
    <col min="15367" max="15367" width="4.7109375" style="51" bestFit="1" customWidth="1"/>
    <col min="15368" max="15368" width="5.5703125" style="51" bestFit="1" customWidth="1"/>
    <col min="15369" max="15369" width="9.28515625" style="51" bestFit="1" customWidth="1"/>
    <col min="15370" max="15370" width="8.42578125" style="51" bestFit="1" customWidth="1"/>
    <col min="15371" max="15371" width="4.7109375" style="51" bestFit="1" customWidth="1"/>
    <col min="15372" max="15372" width="1" style="51" bestFit="1" customWidth="1"/>
    <col min="15373" max="15373" width="3.7109375" style="51" bestFit="1" customWidth="1"/>
    <col min="15374" max="15374" width="1" style="51" bestFit="1" customWidth="1"/>
    <col min="15375" max="15375" width="2.85546875" style="51" bestFit="1" customWidth="1"/>
    <col min="15376" max="15376" width="1" style="51" bestFit="1" customWidth="1"/>
    <col min="15377" max="15377" width="3.7109375" style="51" bestFit="1" customWidth="1"/>
    <col min="15378" max="15378" width="1" style="51" bestFit="1" customWidth="1"/>
    <col min="15379" max="15379" width="2.85546875" style="51" bestFit="1" customWidth="1"/>
    <col min="15380" max="15380" width="1.85546875" style="51" bestFit="1" customWidth="1"/>
    <col min="15381" max="15382" width="1" style="51" bestFit="1" customWidth="1"/>
    <col min="15383" max="15383" width="5.5703125" style="51" bestFit="1" customWidth="1"/>
    <col min="15384" max="15384" width="1.85546875" style="51" bestFit="1" customWidth="1"/>
    <col min="15385" max="15385" width="2.85546875" style="51" bestFit="1" customWidth="1"/>
    <col min="15386" max="15386" width="1.85546875" style="51" bestFit="1" customWidth="1"/>
    <col min="15387" max="15387" width="9.28515625" style="51" bestFit="1" customWidth="1"/>
    <col min="15388" max="15616" width="9.140625" style="51"/>
    <col min="15617" max="15618" width="4.7109375" style="51" bestFit="1" customWidth="1"/>
    <col min="15619" max="15619" width="1.85546875" style="51" bestFit="1" customWidth="1"/>
    <col min="15620" max="15621" width="2.85546875" style="51" bestFit="1" customWidth="1"/>
    <col min="15622" max="15622" width="1.85546875" style="51" bestFit="1" customWidth="1"/>
    <col min="15623" max="15623" width="4.7109375" style="51" bestFit="1" customWidth="1"/>
    <col min="15624" max="15624" width="5.5703125" style="51" bestFit="1" customWidth="1"/>
    <col min="15625" max="15625" width="9.28515625" style="51" bestFit="1" customWidth="1"/>
    <col min="15626" max="15626" width="8.42578125" style="51" bestFit="1" customWidth="1"/>
    <col min="15627" max="15627" width="4.7109375" style="51" bestFit="1" customWidth="1"/>
    <col min="15628" max="15628" width="1" style="51" bestFit="1" customWidth="1"/>
    <col min="15629" max="15629" width="3.7109375" style="51" bestFit="1" customWidth="1"/>
    <col min="15630" max="15630" width="1" style="51" bestFit="1" customWidth="1"/>
    <col min="15631" max="15631" width="2.85546875" style="51" bestFit="1" customWidth="1"/>
    <col min="15632" max="15632" width="1" style="51" bestFit="1" customWidth="1"/>
    <col min="15633" max="15633" width="3.7109375" style="51" bestFit="1" customWidth="1"/>
    <col min="15634" max="15634" width="1" style="51" bestFit="1" customWidth="1"/>
    <col min="15635" max="15635" width="2.85546875" style="51" bestFit="1" customWidth="1"/>
    <col min="15636" max="15636" width="1.85546875" style="51" bestFit="1" customWidth="1"/>
    <col min="15637" max="15638" width="1" style="51" bestFit="1" customWidth="1"/>
    <col min="15639" max="15639" width="5.5703125" style="51" bestFit="1" customWidth="1"/>
    <col min="15640" max="15640" width="1.85546875" style="51" bestFit="1" customWidth="1"/>
    <col min="15641" max="15641" width="2.85546875" style="51" bestFit="1" customWidth="1"/>
    <col min="15642" max="15642" width="1.85546875" style="51" bestFit="1" customWidth="1"/>
    <col min="15643" max="15643" width="9.28515625" style="51" bestFit="1" customWidth="1"/>
    <col min="15644" max="15872" width="9.140625" style="51"/>
    <col min="15873" max="15874" width="4.7109375" style="51" bestFit="1" customWidth="1"/>
    <col min="15875" max="15875" width="1.85546875" style="51" bestFit="1" customWidth="1"/>
    <col min="15876" max="15877" width="2.85546875" style="51" bestFit="1" customWidth="1"/>
    <col min="15878" max="15878" width="1.85546875" style="51" bestFit="1" customWidth="1"/>
    <col min="15879" max="15879" width="4.7109375" style="51" bestFit="1" customWidth="1"/>
    <col min="15880" max="15880" width="5.5703125" style="51" bestFit="1" customWidth="1"/>
    <col min="15881" max="15881" width="9.28515625" style="51" bestFit="1" customWidth="1"/>
    <col min="15882" max="15882" width="8.42578125" style="51" bestFit="1" customWidth="1"/>
    <col min="15883" max="15883" width="4.7109375" style="51" bestFit="1" customWidth="1"/>
    <col min="15884" max="15884" width="1" style="51" bestFit="1" customWidth="1"/>
    <col min="15885" max="15885" width="3.7109375" style="51" bestFit="1" customWidth="1"/>
    <col min="15886" max="15886" width="1" style="51" bestFit="1" customWidth="1"/>
    <col min="15887" max="15887" width="2.85546875" style="51" bestFit="1" customWidth="1"/>
    <col min="15888" max="15888" width="1" style="51" bestFit="1" customWidth="1"/>
    <col min="15889" max="15889" width="3.7109375" style="51" bestFit="1" customWidth="1"/>
    <col min="15890" max="15890" width="1" style="51" bestFit="1" customWidth="1"/>
    <col min="15891" max="15891" width="2.85546875" style="51" bestFit="1" customWidth="1"/>
    <col min="15892" max="15892" width="1.85546875" style="51" bestFit="1" customWidth="1"/>
    <col min="15893" max="15894" width="1" style="51" bestFit="1" customWidth="1"/>
    <col min="15895" max="15895" width="5.5703125" style="51" bestFit="1" customWidth="1"/>
    <col min="15896" max="15896" width="1.85546875" style="51" bestFit="1" customWidth="1"/>
    <col min="15897" max="15897" width="2.85546875" style="51" bestFit="1" customWidth="1"/>
    <col min="15898" max="15898" width="1.85546875" style="51" bestFit="1" customWidth="1"/>
    <col min="15899" max="15899" width="9.28515625" style="51" bestFit="1" customWidth="1"/>
    <col min="15900" max="16128" width="9.140625" style="51"/>
    <col min="16129" max="16130" width="4.7109375" style="51" bestFit="1" customWidth="1"/>
    <col min="16131" max="16131" width="1.85546875" style="51" bestFit="1" customWidth="1"/>
    <col min="16132" max="16133" width="2.85546875" style="51" bestFit="1" customWidth="1"/>
    <col min="16134" max="16134" width="1.85546875" style="51" bestFit="1" customWidth="1"/>
    <col min="16135" max="16135" width="4.7109375" style="51" bestFit="1" customWidth="1"/>
    <col min="16136" max="16136" width="5.5703125" style="51" bestFit="1" customWidth="1"/>
    <col min="16137" max="16137" width="9.28515625" style="51" bestFit="1" customWidth="1"/>
    <col min="16138" max="16138" width="8.42578125" style="51" bestFit="1" customWidth="1"/>
    <col min="16139" max="16139" width="4.7109375" style="51" bestFit="1" customWidth="1"/>
    <col min="16140" max="16140" width="1" style="51" bestFit="1" customWidth="1"/>
    <col min="16141" max="16141" width="3.7109375" style="51" bestFit="1" customWidth="1"/>
    <col min="16142" max="16142" width="1" style="51" bestFit="1" customWidth="1"/>
    <col min="16143" max="16143" width="2.85546875" style="51" bestFit="1" customWidth="1"/>
    <col min="16144" max="16144" width="1" style="51" bestFit="1" customWidth="1"/>
    <col min="16145" max="16145" width="3.7109375" style="51" bestFit="1" customWidth="1"/>
    <col min="16146" max="16146" width="1" style="51" bestFit="1" customWidth="1"/>
    <col min="16147" max="16147" width="2.85546875" style="51" bestFit="1" customWidth="1"/>
    <col min="16148" max="16148" width="1.85546875" style="51" bestFit="1" customWidth="1"/>
    <col min="16149" max="16150" width="1" style="51" bestFit="1" customWidth="1"/>
    <col min="16151" max="16151" width="5.5703125" style="51" bestFit="1" customWidth="1"/>
    <col min="16152" max="16152" width="1.85546875" style="51" bestFit="1" customWidth="1"/>
    <col min="16153" max="16153" width="2.85546875" style="51" bestFit="1" customWidth="1"/>
    <col min="16154" max="16154" width="1.85546875" style="51" bestFit="1" customWidth="1"/>
    <col min="16155" max="16155" width="9.28515625" style="51" bestFit="1" customWidth="1"/>
    <col min="16156" max="16384" width="9.140625" style="51"/>
  </cols>
  <sheetData>
    <row r="1" spans="1:27" ht="10.35" customHeight="1" x14ac:dyDescent="0.2">
      <c r="A1" s="218"/>
      <c r="B1" s="218"/>
      <c r="C1" s="218"/>
      <c r="D1" s="171" t="s">
        <v>0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2" t="s">
        <v>131</v>
      </c>
      <c r="T1" s="172"/>
      <c r="U1" s="172"/>
      <c r="V1" s="172"/>
      <c r="W1" s="172"/>
      <c r="X1" s="172"/>
      <c r="Y1" s="172"/>
      <c r="Z1" s="172"/>
      <c r="AA1" s="172"/>
    </row>
    <row r="2" spans="1:27" ht="10.35" customHeight="1" x14ac:dyDescent="0.2">
      <c r="A2" s="218"/>
      <c r="B2" s="219"/>
      <c r="C2" s="2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2"/>
      <c r="U2" s="172"/>
      <c r="V2" s="172"/>
      <c r="W2" s="172"/>
      <c r="X2" s="172"/>
      <c r="Y2" s="172"/>
      <c r="Z2" s="172"/>
      <c r="AA2" s="172"/>
    </row>
    <row r="3" spans="1:27" ht="10.35" customHeight="1" x14ac:dyDescent="0.2">
      <c r="A3" s="220"/>
      <c r="B3" s="220"/>
      <c r="C3" s="220"/>
      <c r="D3" s="221" t="s">
        <v>1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2"/>
      <c r="T3" s="222"/>
      <c r="U3" s="222"/>
      <c r="V3" s="222"/>
      <c r="W3" s="222"/>
      <c r="X3" s="222"/>
      <c r="Y3" s="222"/>
      <c r="Z3" s="222"/>
      <c r="AA3" s="222"/>
    </row>
    <row r="4" spans="1:27" ht="10.9" customHeight="1" x14ac:dyDescent="0.2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</row>
    <row r="5" spans="1:27" ht="10.35" customHeight="1" x14ac:dyDescent="0.2">
      <c r="A5" s="171" t="s">
        <v>2</v>
      </c>
      <c r="B5" s="171"/>
      <c r="C5" s="171" t="s">
        <v>89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71"/>
      <c r="W5" s="171"/>
      <c r="X5" s="171"/>
      <c r="Y5" s="171"/>
      <c r="Z5" s="171"/>
      <c r="AA5" s="171"/>
    </row>
    <row r="6" spans="1:27" ht="10.35" customHeight="1" x14ac:dyDescent="0.2">
      <c r="A6" s="171" t="s">
        <v>3</v>
      </c>
      <c r="B6" s="171"/>
      <c r="C6" s="171" t="s">
        <v>132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 t="s">
        <v>100</v>
      </c>
      <c r="V6" s="172"/>
      <c r="W6" s="172"/>
      <c r="X6" s="172"/>
      <c r="Y6" s="172"/>
      <c r="Z6" s="172"/>
      <c r="AA6" s="172"/>
    </row>
    <row r="7" spans="1:27" ht="20.45" customHeight="1" x14ac:dyDescent="0.2">
      <c r="A7" s="171" t="s">
        <v>4</v>
      </c>
      <c r="B7" s="171"/>
      <c r="C7" s="171" t="s">
        <v>101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71"/>
      <c r="W7" s="171"/>
      <c r="X7" s="171"/>
      <c r="Y7" s="171"/>
      <c r="Z7" s="171"/>
      <c r="AA7" s="171"/>
    </row>
    <row r="8" spans="1:27" ht="10.35" customHeight="1" x14ac:dyDescent="0.2">
      <c r="A8" s="171" t="s">
        <v>5</v>
      </c>
      <c r="B8" s="171"/>
      <c r="C8" s="171" t="s">
        <v>133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2"/>
      <c r="V8" s="171"/>
      <c r="W8" s="171"/>
      <c r="X8" s="171"/>
      <c r="Y8" s="171"/>
      <c r="Z8" s="171"/>
      <c r="AA8" s="171"/>
    </row>
    <row r="9" spans="1:27" ht="10.35" customHeight="1" x14ac:dyDescent="0.2">
      <c r="A9" s="171" t="s">
        <v>6</v>
      </c>
      <c r="B9" s="171"/>
      <c r="C9" s="171" t="s">
        <v>7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171"/>
      <c r="W9" s="171"/>
      <c r="X9" s="171"/>
      <c r="Y9" s="171"/>
      <c r="Z9" s="171"/>
      <c r="AA9" s="171"/>
    </row>
    <row r="10" spans="1:27" ht="10.35" customHeight="1" x14ac:dyDescent="0.2">
      <c r="A10" s="171" t="s">
        <v>8</v>
      </c>
      <c r="B10" s="171"/>
      <c r="C10" s="171" t="s">
        <v>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2"/>
      <c r="V10" s="171"/>
      <c r="W10" s="171"/>
      <c r="X10" s="171"/>
      <c r="Y10" s="171"/>
      <c r="Z10" s="171"/>
      <c r="AA10" s="171"/>
    </row>
    <row r="11" spans="1:27" ht="10.35" customHeight="1" x14ac:dyDescent="0.2">
      <c r="A11" s="171" t="s">
        <v>10</v>
      </c>
      <c r="B11" s="171"/>
      <c r="C11" s="171" t="s">
        <v>7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2"/>
      <c r="V11" s="171"/>
      <c r="W11" s="171"/>
      <c r="X11" s="171"/>
      <c r="Y11" s="171"/>
      <c r="Z11" s="171"/>
      <c r="AA11" s="171"/>
    </row>
    <row r="12" spans="1:27" ht="10.35" customHeight="1" x14ac:dyDescent="0.2">
      <c r="A12" s="171" t="s">
        <v>11</v>
      </c>
      <c r="B12" s="171"/>
      <c r="C12" s="171" t="s">
        <v>134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2"/>
      <c r="V12" s="171"/>
      <c r="W12" s="171"/>
      <c r="X12" s="171"/>
      <c r="Y12" s="171"/>
      <c r="Z12" s="171"/>
      <c r="AA12" s="171"/>
    </row>
    <row r="13" spans="1:27" ht="10.3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 t="s">
        <v>103</v>
      </c>
      <c r="V13" s="172"/>
      <c r="W13" s="172"/>
      <c r="X13" s="172"/>
      <c r="Y13" s="172"/>
      <c r="Z13" s="172"/>
      <c r="AA13" s="172"/>
    </row>
    <row r="14" spans="1:27" ht="10.35" customHeight="1" x14ac:dyDescent="0.2">
      <c r="A14" s="171" t="s">
        <v>94</v>
      </c>
      <c r="B14" s="171"/>
      <c r="C14" s="171" t="s">
        <v>135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2"/>
      <c r="V14" s="171"/>
      <c r="W14" s="171"/>
      <c r="X14" s="171"/>
      <c r="Y14" s="171"/>
      <c r="Z14" s="171"/>
      <c r="AA14" s="171"/>
    </row>
    <row r="15" spans="1:27" ht="10.9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</row>
    <row r="16" spans="1:27" ht="10.9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</row>
    <row r="17" spans="1:27" ht="10.9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</row>
    <row r="18" spans="1:27" ht="10.9" customHeight="1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</row>
    <row r="19" spans="1:27" ht="10.35" customHeight="1" x14ac:dyDescent="0.2">
      <c r="A19" s="165" t="s">
        <v>12</v>
      </c>
      <c r="B19" s="166"/>
      <c r="C19" s="167"/>
      <c r="D19" s="165" t="s">
        <v>13</v>
      </c>
      <c r="E19" s="166"/>
      <c r="F19" s="166"/>
      <c r="G19" s="166"/>
      <c r="H19" s="166"/>
      <c r="I19" s="166"/>
      <c r="J19" s="167"/>
      <c r="K19" s="168" t="s">
        <v>14</v>
      </c>
      <c r="L19" s="170"/>
      <c r="M19" s="211" t="s">
        <v>15</v>
      </c>
      <c r="N19" s="212"/>
      <c r="O19" s="213"/>
      <c r="P19" s="168" t="s">
        <v>16</v>
      </c>
      <c r="Q19" s="169"/>
      <c r="R19" s="169"/>
      <c r="S19" s="169"/>
      <c r="T19" s="169"/>
      <c r="U19" s="170"/>
      <c r="V19" s="168" t="s">
        <v>17</v>
      </c>
      <c r="W19" s="169"/>
      <c r="X19" s="169"/>
      <c r="Y19" s="170"/>
      <c r="Z19" s="168" t="s">
        <v>18</v>
      </c>
      <c r="AA19" s="170"/>
    </row>
    <row r="20" spans="1:27" ht="10.35" customHeight="1" x14ac:dyDescent="0.2">
      <c r="A20" s="198"/>
      <c r="B20" s="199"/>
      <c r="C20" s="200"/>
      <c r="D20" s="198" t="s">
        <v>70</v>
      </c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0"/>
    </row>
    <row r="21" spans="1:27" ht="20.45" customHeight="1" x14ac:dyDescent="0.2">
      <c r="A21" s="176">
        <v>42301</v>
      </c>
      <c r="B21" s="177"/>
      <c r="C21" s="178"/>
      <c r="D21" s="143" t="s">
        <v>27</v>
      </c>
      <c r="E21" s="144"/>
      <c r="F21" s="144"/>
      <c r="G21" s="144"/>
      <c r="H21" s="144"/>
      <c r="I21" s="144"/>
      <c r="J21" s="145"/>
      <c r="K21" s="179">
        <v>27.21</v>
      </c>
      <c r="L21" s="180"/>
      <c r="M21" s="181" t="s">
        <v>28</v>
      </c>
      <c r="N21" s="182"/>
      <c r="O21" s="183"/>
      <c r="P21" s="214">
        <v>1</v>
      </c>
      <c r="Q21" s="215"/>
      <c r="R21" s="215"/>
      <c r="S21" s="215"/>
      <c r="T21" s="215"/>
      <c r="U21" s="216"/>
      <c r="V21" s="196">
        <v>11122.72</v>
      </c>
      <c r="W21" s="223"/>
      <c r="X21" s="223"/>
      <c r="Y21" s="197"/>
      <c r="Z21" s="196">
        <v>11122.72</v>
      </c>
      <c r="AA21" s="197"/>
    </row>
    <row r="22" spans="1:27" ht="10.35" customHeight="1" x14ac:dyDescent="0.2">
      <c r="A22" s="176">
        <v>42210</v>
      </c>
      <c r="B22" s="177"/>
      <c r="C22" s="178"/>
      <c r="D22" s="143" t="s">
        <v>96</v>
      </c>
      <c r="E22" s="144"/>
      <c r="F22" s="144"/>
      <c r="G22" s="144"/>
      <c r="H22" s="144"/>
      <c r="I22" s="144"/>
      <c r="J22" s="145"/>
      <c r="K22" s="179">
        <v>27.21</v>
      </c>
      <c r="L22" s="180"/>
      <c r="M22" s="181" t="s">
        <v>28</v>
      </c>
      <c r="N22" s="182"/>
      <c r="O22" s="183"/>
      <c r="P22" s="214">
        <v>1</v>
      </c>
      <c r="Q22" s="215"/>
      <c r="R22" s="215"/>
      <c r="S22" s="215"/>
      <c r="T22" s="215"/>
      <c r="U22" s="216"/>
      <c r="V22" s="206">
        <v>234919.06</v>
      </c>
      <c r="W22" s="217"/>
      <c r="X22" s="217"/>
      <c r="Y22" s="207"/>
      <c r="Z22" s="206">
        <v>234919.06</v>
      </c>
      <c r="AA22" s="207"/>
    </row>
    <row r="23" spans="1:27" ht="10.9" customHeight="1" x14ac:dyDescent="0.2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</row>
    <row r="24" spans="1:27" ht="10.35" customHeight="1" x14ac:dyDescent="0.2">
      <c r="A24" s="172" t="s">
        <v>26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52">
        <v>246041.78</v>
      </c>
      <c r="Z24" s="153"/>
      <c r="AA24" s="154"/>
    </row>
    <row r="25" spans="1:27" ht="10.9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</row>
    <row r="26" spans="1:27" ht="10.9" customHeight="1" x14ac:dyDescent="0.2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</row>
    <row r="27" spans="1:27" ht="10.35" customHeight="1" x14ac:dyDescent="0.2">
      <c r="A27" s="165" t="s">
        <v>12</v>
      </c>
      <c r="B27" s="166"/>
      <c r="C27" s="167"/>
      <c r="D27" s="165" t="s">
        <v>13</v>
      </c>
      <c r="E27" s="166"/>
      <c r="F27" s="166"/>
      <c r="G27" s="166"/>
      <c r="H27" s="166"/>
      <c r="I27" s="166"/>
      <c r="J27" s="167"/>
      <c r="K27" s="168" t="s">
        <v>14</v>
      </c>
      <c r="L27" s="170"/>
      <c r="M27" s="211" t="s">
        <v>15</v>
      </c>
      <c r="N27" s="212"/>
      <c r="O27" s="213"/>
      <c r="P27" s="168" t="s">
        <v>16</v>
      </c>
      <c r="Q27" s="169"/>
      <c r="R27" s="169"/>
      <c r="S27" s="169"/>
      <c r="T27" s="169"/>
      <c r="U27" s="170"/>
      <c r="V27" s="168" t="s">
        <v>17</v>
      </c>
      <c r="W27" s="169"/>
      <c r="X27" s="169"/>
      <c r="Y27" s="170"/>
      <c r="Z27" s="168" t="s">
        <v>18</v>
      </c>
      <c r="AA27" s="170"/>
    </row>
    <row r="28" spans="1:27" ht="10.35" customHeight="1" x14ac:dyDescent="0.2">
      <c r="A28" s="198"/>
      <c r="B28" s="199"/>
      <c r="C28" s="200"/>
      <c r="D28" s="198" t="s">
        <v>71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0"/>
    </row>
    <row r="29" spans="1:27" ht="10.35" customHeight="1" x14ac:dyDescent="0.2">
      <c r="A29" s="176">
        <v>42110</v>
      </c>
      <c r="B29" s="177"/>
      <c r="C29" s="178"/>
      <c r="D29" s="143" t="s">
        <v>97</v>
      </c>
      <c r="E29" s="144"/>
      <c r="F29" s="144"/>
      <c r="G29" s="144"/>
      <c r="H29" s="144"/>
      <c r="I29" s="144"/>
      <c r="J29" s="145"/>
      <c r="K29" s="179">
        <v>27.21</v>
      </c>
      <c r="L29" s="180"/>
      <c r="M29" s="181" t="s">
        <v>28</v>
      </c>
      <c r="N29" s="182"/>
      <c r="O29" s="183"/>
      <c r="P29" s="214">
        <v>1</v>
      </c>
      <c r="Q29" s="215"/>
      <c r="R29" s="215"/>
      <c r="S29" s="215"/>
      <c r="T29" s="215"/>
      <c r="U29" s="216"/>
      <c r="V29" s="206">
        <v>174639.83</v>
      </c>
      <c r="W29" s="217"/>
      <c r="X29" s="217"/>
      <c r="Y29" s="207"/>
      <c r="Z29" s="206">
        <v>174639.83</v>
      </c>
      <c r="AA29" s="207"/>
    </row>
    <row r="30" spans="1:27" ht="10.9" customHeight="1" x14ac:dyDescent="0.2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</row>
    <row r="31" spans="1:27" ht="10.35" customHeight="1" x14ac:dyDescent="0.2">
      <c r="A31" s="172" t="s">
        <v>26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52">
        <v>174639.83</v>
      </c>
      <c r="Z31" s="153"/>
      <c r="AA31" s="154"/>
    </row>
    <row r="32" spans="1:27" ht="10.9" customHeight="1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</row>
    <row r="33" spans="1:27" ht="10.9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ht="10.35" customHeight="1" x14ac:dyDescent="0.2">
      <c r="A34" s="165" t="s">
        <v>12</v>
      </c>
      <c r="B34" s="166"/>
      <c r="C34" s="167"/>
      <c r="D34" s="165" t="s">
        <v>13</v>
      </c>
      <c r="E34" s="166"/>
      <c r="F34" s="166"/>
      <c r="G34" s="166"/>
      <c r="H34" s="166"/>
      <c r="I34" s="166"/>
      <c r="J34" s="167"/>
      <c r="K34" s="168" t="s">
        <v>14</v>
      </c>
      <c r="L34" s="170"/>
      <c r="M34" s="211" t="s">
        <v>15</v>
      </c>
      <c r="N34" s="212"/>
      <c r="O34" s="213"/>
      <c r="P34" s="168" t="s">
        <v>16</v>
      </c>
      <c r="Q34" s="169"/>
      <c r="R34" s="169"/>
      <c r="S34" s="169"/>
      <c r="T34" s="169"/>
      <c r="U34" s="170"/>
      <c r="V34" s="168" t="s">
        <v>17</v>
      </c>
      <c r="W34" s="169"/>
      <c r="X34" s="169"/>
      <c r="Y34" s="170"/>
      <c r="Z34" s="168" t="s">
        <v>18</v>
      </c>
      <c r="AA34" s="170"/>
    </row>
    <row r="35" spans="1:27" ht="10.35" customHeight="1" x14ac:dyDescent="0.2">
      <c r="A35" s="198"/>
      <c r="B35" s="199"/>
      <c r="C35" s="200"/>
      <c r="D35" s="198" t="s">
        <v>136</v>
      </c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spans="1:27" ht="10.35" customHeight="1" x14ac:dyDescent="0.2">
      <c r="A36" s="198"/>
      <c r="B36" s="199"/>
      <c r="C36" s="200"/>
      <c r="D36" s="198" t="s">
        <v>91</v>
      </c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spans="1:27" ht="30.75" customHeight="1" x14ac:dyDescent="0.2">
      <c r="A37" s="176">
        <v>40001</v>
      </c>
      <c r="B37" s="177"/>
      <c r="C37" s="178"/>
      <c r="D37" s="143" t="s">
        <v>19</v>
      </c>
      <c r="E37" s="144"/>
      <c r="F37" s="144"/>
      <c r="G37" s="144"/>
      <c r="H37" s="144"/>
      <c r="I37" s="144"/>
      <c r="J37" s="145"/>
      <c r="K37" s="179">
        <v>27.21</v>
      </c>
      <c r="L37" s="180"/>
      <c r="M37" s="181" t="s">
        <v>20</v>
      </c>
      <c r="N37" s="182"/>
      <c r="O37" s="183"/>
      <c r="P37" s="192">
        <v>77.5</v>
      </c>
      <c r="Q37" s="193"/>
      <c r="R37" s="193"/>
      <c r="S37" s="193"/>
      <c r="T37" s="193"/>
      <c r="U37" s="194"/>
      <c r="V37" s="187">
        <v>0.69</v>
      </c>
      <c r="W37" s="188"/>
      <c r="X37" s="188"/>
      <c r="Y37" s="189"/>
      <c r="Z37" s="179">
        <v>53.47</v>
      </c>
      <c r="AA37" s="180"/>
    </row>
    <row r="38" spans="1:27" ht="20.45" customHeight="1" x14ac:dyDescent="0.2">
      <c r="A38" s="176">
        <v>40003</v>
      </c>
      <c r="B38" s="177"/>
      <c r="C38" s="178"/>
      <c r="D38" s="143" t="s">
        <v>40</v>
      </c>
      <c r="E38" s="144"/>
      <c r="F38" s="144"/>
      <c r="G38" s="144"/>
      <c r="H38" s="144"/>
      <c r="I38" s="144"/>
      <c r="J38" s="145"/>
      <c r="K38" s="179">
        <v>27.21</v>
      </c>
      <c r="L38" s="180"/>
      <c r="M38" s="181" t="s">
        <v>28</v>
      </c>
      <c r="N38" s="182"/>
      <c r="O38" s="183"/>
      <c r="P38" s="192">
        <v>16</v>
      </c>
      <c r="Q38" s="193"/>
      <c r="R38" s="193"/>
      <c r="S38" s="193"/>
      <c r="T38" s="193"/>
      <c r="U38" s="194"/>
      <c r="V38" s="179">
        <v>51.74</v>
      </c>
      <c r="W38" s="195"/>
      <c r="X38" s="195"/>
      <c r="Y38" s="180"/>
      <c r="Z38" s="174">
        <v>827.84</v>
      </c>
      <c r="AA38" s="175"/>
    </row>
    <row r="39" spans="1:27" ht="20.45" customHeight="1" x14ac:dyDescent="0.2">
      <c r="A39" s="176">
        <v>40004</v>
      </c>
      <c r="B39" s="177"/>
      <c r="C39" s="178"/>
      <c r="D39" s="143" t="s">
        <v>41</v>
      </c>
      <c r="E39" s="144"/>
      <c r="F39" s="144"/>
      <c r="G39" s="144"/>
      <c r="H39" s="144"/>
      <c r="I39" s="144"/>
      <c r="J39" s="145"/>
      <c r="K39" s="179">
        <v>27.21</v>
      </c>
      <c r="L39" s="180"/>
      <c r="M39" s="181" t="s">
        <v>28</v>
      </c>
      <c r="N39" s="182"/>
      <c r="O39" s="183"/>
      <c r="P39" s="192">
        <v>10</v>
      </c>
      <c r="Q39" s="193"/>
      <c r="R39" s="193"/>
      <c r="S39" s="193"/>
      <c r="T39" s="193"/>
      <c r="U39" s="194"/>
      <c r="V39" s="174">
        <v>129.38</v>
      </c>
      <c r="W39" s="201"/>
      <c r="X39" s="201"/>
      <c r="Y39" s="175"/>
      <c r="Z39" s="190">
        <v>1293.8</v>
      </c>
      <c r="AA39" s="191"/>
    </row>
    <row r="40" spans="1:27" ht="10.35" customHeight="1" x14ac:dyDescent="0.2">
      <c r="A40" s="176">
        <v>40005</v>
      </c>
      <c r="B40" s="177"/>
      <c r="C40" s="178"/>
      <c r="D40" s="143" t="s">
        <v>42</v>
      </c>
      <c r="E40" s="144"/>
      <c r="F40" s="144"/>
      <c r="G40" s="144"/>
      <c r="H40" s="144"/>
      <c r="I40" s="144"/>
      <c r="J40" s="145"/>
      <c r="K40" s="179">
        <v>27.21</v>
      </c>
      <c r="L40" s="180"/>
      <c r="M40" s="181" t="s">
        <v>21</v>
      </c>
      <c r="N40" s="182"/>
      <c r="O40" s="183"/>
      <c r="P40" s="192">
        <v>28.702999999999999</v>
      </c>
      <c r="Q40" s="193"/>
      <c r="R40" s="193"/>
      <c r="S40" s="193"/>
      <c r="T40" s="193"/>
      <c r="U40" s="194"/>
      <c r="V40" s="187">
        <v>3.23</v>
      </c>
      <c r="W40" s="188"/>
      <c r="X40" s="188"/>
      <c r="Y40" s="189"/>
      <c r="Z40" s="179">
        <v>92.71</v>
      </c>
      <c r="AA40" s="180"/>
    </row>
    <row r="41" spans="1:27" ht="10.35" customHeight="1" x14ac:dyDescent="0.2">
      <c r="A41" s="176">
        <v>40006</v>
      </c>
      <c r="B41" s="177"/>
      <c r="C41" s="178"/>
      <c r="D41" s="143" t="s">
        <v>43</v>
      </c>
      <c r="E41" s="144"/>
      <c r="F41" s="144"/>
      <c r="G41" s="144"/>
      <c r="H41" s="144"/>
      <c r="I41" s="144"/>
      <c r="J41" s="145"/>
      <c r="K41" s="179">
        <v>27.21</v>
      </c>
      <c r="L41" s="180"/>
      <c r="M41" s="181" t="s">
        <v>22</v>
      </c>
      <c r="N41" s="182"/>
      <c r="O41" s="183"/>
      <c r="P41" s="184">
        <v>143.51499999999999</v>
      </c>
      <c r="Q41" s="185"/>
      <c r="R41" s="185"/>
      <c r="S41" s="185"/>
      <c r="T41" s="185"/>
      <c r="U41" s="186"/>
      <c r="V41" s="187">
        <v>2.77</v>
      </c>
      <c r="W41" s="188"/>
      <c r="X41" s="188"/>
      <c r="Y41" s="189"/>
      <c r="Z41" s="174">
        <v>397.53</v>
      </c>
      <c r="AA41" s="175"/>
    </row>
    <row r="42" spans="1:27" ht="20.45" customHeight="1" x14ac:dyDescent="0.2">
      <c r="A42" s="176">
        <v>40015</v>
      </c>
      <c r="B42" s="177"/>
      <c r="C42" s="178"/>
      <c r="D42" s="143" t="s">
        <v>95</v>
      </c>
      <c r="E42" s="144"/>
      <c r="F42" s="144"/>
      <c r="G42" s="144"/>
      <c r="H42" s="144"/>
      <c r="I42" s="144"/>
      <c r="J42" s="145"/>
      <c r="K42" s="179">
        <v>27.21</v>
      </c>
      <c r="L42" s="180"/>
      <c r="M42" s="181" t="s">
        <v>21</v>
      </c>
      <c r="N42" s="182"/>
      <c r="O42" s="183"/>
      <c r="P42" s="184">
        <v>514.5</v>
      </c>
      <c r="Q42" s="185"/>
      <c r="R42" s="185"/>
      <c r="S42" s="185"/>
      <c r="T42" s="185"/>
      <c r="U42" s="186"/>
      <c r="V42" s="187">
        <v>9.0399999999999991</v>
      </c>
      <c r="W42" s="188"/>
      <c r="X42" s="188"/>
      <c r="Y42" s="189"/>
      <c r="Z42" s="190">
        <v>4651.08</v>
      </c>
      <c r="AA42" s="191"/>
    </row>
    <row r="43" spans="1:27" ht="20.45" customHeight="1" x14ac:dyDescent="0.2">
      <c r="A43" s="176">
        <v>40085</v>
      </c>
      <c r="B43" s="177"/>
      <c r="C43" s="178"/>
      <c r="D43" s="143" t="s">
        <v>76</v>
      </c>
      <c r="E43" s="144"/>
      <c r="F43" s="144"/>
      <c r="G43" s="144"/>
      <c r="H43" s="144"/>
      <c r="I43" s="144"/>
      <c r="J43" s="145"/>
      <c r="K43" s="179">
        <v>27.21</v>
      </c>
      <c r="L43" s="180"/>
      <c r="M43" s="181" t="s">
        <v>21</v>
      </c>
      <c r="N43" s="182"/>
      <c r="O43" s="183"/>
      <c r="P43" s="192">
        <v>38.75</v>
      </c>
      <c r="Q43" s="193"/>
      <c r="R43" s="193"/>
      <c r="S43" s="193"/>
      <c r="T43" s="193"/>
      <c r="U43" s="194"/>
      <c r="V43" s="179">
        <v>27.35</v>
      </c>
      <c r="W43" s="195"/>
      <c r="X43" s="195"/>
      <c r="Y43" s="180"/>
      <c r="Z43" s="190">
        <v>1059.81</v>
      </c>
      <c r="AA43" s="191"/>
    </row>
    <row r="44" spans="1:27" ht="10.35" customHeight="1" x14ac:dyDescent="0.2">
      <c r="A44" s="176">
        <v>41295</v>
      </c>
      <c r="B44" s="177"/>
      <c r="C44" s="178"/>
      <c r="D44" s="143" t="s">
        <v>77</v>
      </c>
      <c r="E44" s="144"/>
      <c r="F44" s="144"/>
      <c r="G44" s="144"/>
      <c r="H44" s="144"/>
      <c r="I44" s="144"/>
      <c r="J44" s="145"/>
      <c r="K44" s="179">
        <v>27.21</v>
      </c>
      <c r="L44" s="180"/>
      <c r="M44" s="181" t="s">
        <v>21</v>
      </c>
      <c r="N44" s="182"/>
      <c r="O44" s="183"/>
      <c r="P44" s="184">
        <v>116.25</v>
      </c>
      <c r="Q44" s="185"/>
      <c r="R44" s="185"/>
      <c r="S44" s="185"/>
      <c r="T44" s="185"/>
      <c r="U44" s="186"/>
      <c r="V44" s="179">
        <v>10.46</v>
      </c>
      <c r="W44" s="195"/>
      <c r="X44" s="195"/>
      <c r="Y44" s="180"/>
      <c r="Z44" s="190">
        <v>1215.97</v>
      </c>
      <c r="AA44" s="191"/>
    </row>
    <row r="45" spans="1:27" ht="10.35" customHeight="1" x14ac:dyDescent="0.2">
      <c r="A45" s="176">
        <v>40145</v>
      </c>
      <c r="B45" s="177"/>
      <c r="C45" s="178"/>
      <c r="D45" s="143" t="s">
        <v>45</v>
      </c>
      <c r="E45" s="144"/>
      <c r="F45" s="144"/>
      <c r="G45" s="144"/>
      <c r="H45" s="144"/>
      <c r="I45" s="144"/>
      <c r="J45" s="145"/>
      <c r="K45" s="179">
        <v>27.21</v>
      </c>
      <c r="L45" s="180"/>
      <c r="M45" s="181" t="s">
        <v>21</v>
      </c>
      <c r="N45" s="182"/>
      <c r="O45" s="183"/>
      <c r="P45" s="192">
        <v>67.453000000000003</v>
      </c>
      <c r="Q45" s="193"/>
      <c r="R45" s="193"/>
      <c r="S45" s="193"/>
      <c r="T45" s="193"/>
      <c r="U45" s="194"/>
      <c r="V45" s="187">
        <v>2.58</v>
      </c>
      <c r="W45" s="188"/>
      <c r="X45" s="188"/>
      <c r="Y45" s="189"/>
      <c r="Z45" s="174">
        <v>174.02</v>
      </c>
      <c r="AA45" s="175"/>
    </row>
    <row r="46" spans="1:27" ht="10.35" customHeight="1" x14ac:dyDescent="0.2">
      <c r="A46" s="176">
        <v>40315</v>
      </c>
      <c r="B46" s="177"/>
      <c r="C46" s="178"/>
      <c r="D46" s="143" t="s">
        <v>65</v>
      </c>
      <c r="E46" s="144"/>
      <c r="F46" s="144"/>
      <c r="G46" s="144"/>
      <c r="H46" s="144"/>
      <c r="I46" s="144"/>
      <c r="J46" s="145"/>
      <c r="K46" s="179">
        <v>27.21</v>
      </c>
      <c r="L46" s="180"/>
      <c r="M46" s="181" t="s">
        <v>21</v>
      </c>
      <c r="N46" s="182"/>
      <c r="O46" s="183"/>
      <c r="P46" s="192">
        <v>19.375</v>
      </c>
      <c r="Q46" s="193"/>
      <c r="R46" s="193"/>
      <c r="S46" s="193"/>
      <c r="T46" s="193"/>
      <c r="U46" s="194"/>
      <c r="V46" s="187">
        <v>5.45</v>
      </c>
      <c r="W46" s="188"/>
      <c r="X46" s="188"/>
      <c r="Y46" s="189"/>
      <c r="Z46" s="174">
        <v>105.59</v>
      </c>
      <c r="AA46" s="175"/>
    </row>
    <row r="47" spans="1:27" ht="10.35" customHeight="1" x14ac:dyDescent="0.2">
      <c r="A47" s="176">
        <v>40320</v>
      </c>
      <c r="B47" s="177"/>
      <c r="C47" s="178"/>
      <c r="D47" s="143" t="s">
        <v>44</v>
      </c>
      <c r="E47" s="144"/>
      <c r="F47" s="144"/>
      <c r="G47" s="144"/>
      <c r="H47" s="144"/>
      <c r="I47" s="144"/>
      <c r="J47" s="145"/>
      <c r="K47" s="179">
        <v>27.21</v>
      </c>
      <c r="L47" s="180"/>
      <c r="M47" s="181" t="s">
        <v>22</v>
      </c>
      <c r="N47" s="182"/>
      <c r="O47" s="183"/>
      <c r="P47" s="184">
        <v>193.75</v>
      </c>
      <c r="Q47" s="185"/>
      <c r="R47" s="185"/>
      <c r="S47" s="185"/>
      <c r="T47" s="185"/>
      <c r="U47" s="186"/>
      <c r="V47" s="187">
        <v>3.07</v>
      </c>
      <c r="W47" s="188"/>
      <c r="X47" s="188"/>
      <c r="Y47" s="189"/>
      <c r="Z47" s="174">
        <v>594.80999999999995</v>
      </c>
      <c r="AA47" s="175"/>
    </row>
    <row r="48" spans="1:27" ht="10.35" customHeight="1" x14ac:dyDescent="0.2">
      <c r="A48" s="176">
        <v>40120</v>
      </c>
      <c r="B48" s="177"/>
      <c r="C48" s="178"/>
      <c r="D48" s="143" t="s">
        <v>46</v>
      </c>
      <c r="E48" s="144"/>
      <c r="F48" s="144"/>
      <c r="G48" s="144"/>
      <c r="H48" s="144"/>
      <c r="I48" s="144"/>
      <c r="J48" s="145"/>
      <c r="K48" s="179">
        <v>27.21</v>
      </c>
      <c r="L48" s="180"/>
      <c r="M48" s="181" t="s">
        <v>20</v>
      </c>
      <c r="N48" s="182"/>
      <c r="O48" s="183"/>
      <c r="P48" s="184">
        <v>381.75</v>
      </c>
      <c r="Q48" s="185"/>
      <c r="R48" s="185"/>
      <c r="S48" s="185"/>
      <c r="T48" s="185"/>
      <c r="U48" s="186"/>
      <c r="V48" s="187">
        <v>0.52</v>
      </c>
      <c r="W48" s="188"/>
      <c r="X48" s="188"/>
      <c r="Y48" s="189"/>
      <c r="Z48" s="174">
        <v>198.51</v>
      </c>
      <c r="AA48" s="175"/>
    </row>
    <row r="49" spans="1:27" ht="10.35" customHeight="1" x14ac:dyDescent="0.2">
      <c r="A49" s="176">
        <v>40130</v>
      </c>
      <c r="B49" s="177"/>
      <c r="C49" s="178"/>
      <c r="D49" s="143" t="s">
        <v>78</v>
      </c>
      <c r="E49" s="144"/>
      <c r="F49" s="144"/>
      <c r="G49" s="144"/>
      <c r="H49" s="144"/>
      <c r="I49" s="144"/>
      <c r="J49" s="145"/>
      <c r="K49" s="179">
        <v>27.21</v>
      </c>
      <c r="L49" s="180"/>
      <c r="M49" s="181" t="s">
        <v>20</v>
      </c>
      <c r="N49" s="182"/>
      <c r="O49" s="183"/>
      <c r="P49" s="192">
        <v>77.5</v>
      </c>
      <c r="Q49" s="193"/>
      <c r="R49" s="193"/>
      <c r="S49" s="193"/>
      <c r="T49" s="193"/>
      <c r="U49" s="194"/>
      <c r="V49" s="187">
        <v>0.53</v>
      </c>
      <c r="W49" s="188"/>
      <c r="X49" s="188"/>
      <c r="Y49" s="189"/>
      <c r="Z49" s="179">
        <v>41.07</v>
      </c>
      <c r="AA49" s="180"/>
    </row>
    <row r="50" spans="1:27" ht="10.35" customHeight="1" x14ac:dyDescent="0.2">
      <c r="A50" s="176">
        <v>40102</v>
      </c>
      <c r="B50" s="177"/>
      <c r="C50" s="178"/>
      <c r="D50" s="143" t="s">
        <v>79</v>
      </c>
      <c r="E50" s="144"/>
      <c r="F50" s="144"/>
      <c r="G50" s="144"/>
      <c r="H50" s="144"/>
      <c r="I50" s="144"/>
      <c r="J50" s="145"/>
      <c r="K50" s="179">
        <v>27.21</v>
      </c>
      <c r="L50" s="180"/>
      <c r="M50" s="181" t="s">
        <v>21</v>
      </c>
      <c r="N50" s="182"/>
      <c r="O50" s="183"/>
      <c r="P50" s="184">
        <v>221</v>
      </c>
      <c r="Q50" s="185"/>
      <c r="R50" s="185"/>
      <c r="S50" s="185"/>
      <c r="T50" s="185"/>
      <c r="U50" s="186"/>
      <c r="V50" s="187">
        <v>9.4600000000000009</v>
      </c>
      <c r="W50" s="188"/>
      <c r="X50" s="188"/>
      <c r="Y50" s="189"/>
      <c r="Z50" s="190">
        <v>2090.66</v>
      </c>
      <c r="AA50" s="191"/>
    </row>
    <row r="51" spans="1:27" ht="10.35" customHeight="1" x14ac:dyDescent="0.2">
      <c r="A51" s="176">
        <v>40101</v>
      </c>
      <c r="B51" s="177"/>
      <c r="C51" s="178"/>
      <c r="D51" s="143" t="s">
        <v>63</v>
      </c>
      <c r="E51" s="144"/>
      <c r="F51" s="144"/>
      <c r="G51" s="144"/>
      <c r="H51" s="144"/>
      <c r="I51" s="144"/>
      <c r="J51" s="145"/>
      <c r="K51" s="179">
        <v>27.21</v>
      </c>
      <c r="L51" s="180"/>
      <c r="M51" s="181" t="s">
        <v>21</v>
      </c>
      <c r="N51" s="182"/>
      <c r="O51" s="183"/>
      <c r="P51" s="184">
        <v>190.6</v>
      </c>
      <c r="Q51" s="185"/>
      <c r="R51" s="185"/>
      <c r="S51" s="185"/>
      <c r="T51" s="185"/>
      <c r="U51" s="186"/>
      <c r="V51" s="187">
        <v>6.9</v>
      </c>
      <c r="W51" s="188"/>
      <c r="X51" s="188"/>
      <c r="Y51" s="189"/>
      <c r="Z51" s="190">
        <v>1315.14</v>
      </c>
      <c r="AA51" s="191"/>
    </row>
    <row r="52" spans="1:27" ht="20.45" customHeight="1" x14ac:dyDescent="0.2">
      <c r="A52" s="176">
        <v>40105</v>
      </c>
      <c r="B52" s="177"/>
      <c r="C52" s="178"/>
      <c r="D52" s="143" t="s">
        <v>80</v>
      </c>
      <c r="E52" s="144"/>
      <c r="F52" s="144"/>
      <c r="G52" s="144"/>
      <c r="H52" s="144"/>
      <c r="I52" s="144"/>
      <c r="J52" s="145"/>
      <c r="K52" s="179">
        <v>27.21</v>
      </c>
      <c r="L52" s="180"/>
      <c r="M52" s="181" t="s">
        <v>21</v>
      </c>
      <c r="N52" s="182"/>
      <c r="O52" s="183"/>
      <c r="P52" s="192">
        <v>15.5</v>
      </c>
      <c r="Q52" s="193"/>
      <c r="R52" s="193"/>
      <c r="S52" s="193"/>
      <c r="T52" s="193"/>
      <c r="U52" s="194"/>
      <c r="V52" s="179">
        <v>11.95</v>
      </c>
      <c r="W52" s="195"/>
      <c r="X52" s="195"/>
      <c r="Y52" s="180"/>
      <c r="Z52" s="174">
        <v>185.22</v>
      </c>
      <c r="AA52" s="175"/>
    </row>
    <row r="53" spans="1:27" ht="10.9" customHeight="1" x14ac:dyDescent="0.2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  <row r="54" spans="1:27" ht="10.35" customHeight="1" x14ac:dyDescent="0.2">
      <c r="A54" s="198"/>
      <c r="B54" s="199"/>
      <c r="C54" s="200"/>
      <c r="D54" s="198" t="s">
        <v>106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0"/>
    </row>
    <row r="55" spans="1:27" ht="10.35" customHeight="1" x14ac:dyDescent="0.2">
      <c r="A55" s="176">
        <v>45030</v>
      </c>
      <c r="B55" s="177"/>
      <c r="C55" s="178"/>
      <c r="D55" s="143" t="s">
        <v>61</v>
      </c>
      <c r="E55" s="144"/>
      <c r="F55" s="144"/>
      <c r="G55" s="144"/>
      <c r="H55" s="144"/>
      <c r="I55" s="144"/>
      <c r="J55" s="145"/>
      <c r="K55" s="179">
        <v>27.21</v>
      </c>
      <c r="L55" s="180"/>
      <c r="M55" s="181" t="s">
        <v>21</v>
      </c>
      <c r="N55" s="182"/>
      <c r="O55" s="183"/>
      <c r="P55" s="192">
        <v>18.149999999999999</v>
      </c>
      <c r="Q55" s="193"/>
      <c r="R55" s="193"/>
      <c r="S55" s="193"/>
      <c r="T55" s="193"/>
      <c r="U55" s="194"/>
      <c r="V55" s="174">
        <v>209.6</v>
      </c>
      <c r="W55" s="201"/>
      <c r="X55" s="201"/>
      <c r="Y55" s="175"/>
      <c r="Z55" s="190">
        <v>3804.24</v>
      </c>
      <c r="AA55" s="191"/>
    </row>
    <row r="56" spans="1:27" ht="10.35" customHeight="1" x14ac:dyDescent="0.2">
      <c r="A56" s="176">
        <v>41294</v>
      </c>
      <c r="B56" s="177"/>
      <c r="C56" s="178"/>
      <c r="D56" s="143" t="s">
        <v>47</v>
      </c>
      <c r="E56" s="144"/>
      <c r="F56" s="144"/>
      <c r="G56" s="144"/>
      <c r="H56" s="144"/>
      <c r="I56" s="144"/>
      <c r="J56" s="145"/>
      <c r="K56" s="179">
        <v>27.21</v>
      </c>
      <c r="L56" s="180"/>
      <c r="M56" s="181" t="s">
        <v>21</v>
      </c>
      <c r="N56" s="182"/>
      <c r="O56" s="183"/>
      <c r="P56" s="214">
        <v>6.05</v>
      </c>
      <c r="Q56" s="215"/>
      <c r="R56" s="215"/>
      <c r="S56" s="215"/>
      <c r="T56" s="215"/>
      <c r="U56" s="216"/>
      <c r="V56" s="174">
        <v>137.1</v>
      </c>
      <c r="W56" s="201"/>
      <c r="X56" s="201"/>
      <c r="Y56" s="175"/>
      <c r="Z56" s="174">
        <v>829.45</v>
      </c>
      <c r="AA56" s="175"/>
    </row>
    <row r="57" spans="1:27" ht="10.35" customHeight="1" x14ac:dyDescent="0.2">
      <c r="A57" s="176">
        <v>45050</v>
      </c>
      <c r="B57" s="177"/>
      <c r="C57" s="178"/>
      <c r="D57" s="143" t="s">
        <v>55</v>
      </c>
      <c r="E57" s="144"/>
      <c r="F57" s="144"/>
      <c r="G57" s="144"/>
      <c r="H57" s="144"/>
      <c r="I57" s="144"/>
      <c r="J57" s="145"/>
      <c r="K57" s="179">
        <v>27.21</v>
      </c>
      <c r="L57" s="180"/>
      <c r="M57" s="181" t="s">
        <v>21</v>
      </c>
      <c r="N57" s="182"/>
      <c r="O57" s="183"/>
      <c r="P57" s="214">
        <v>5.75</v>
      </c>
      <c r="Q57" s="215"/>
      <c r="R57" s="215"/>
      <c r="S57" s="215"/>
      <c r="T57" s="215"/>
      <c r="U57" s="216"/>
      <c r="V57" s="174">
        <v>682.17</v>
      </c>
      <c r="W57" s="201"/>
      <c r="X57" s="201"/>
      <c r="Y57" s="175"/>
      <c r="Z57" s="190">
        <v>3922.47</v>
      </c>
      <c r="AA57" s="191"/>
    </row>
    <row r="58" spans="1:27" ht="20.45" customHeight="1" x14ac:dyDescent="0.2">
      <c r="A58" s="176">
        <v>45155</v>
      </c>
      <c r="B58" s="177"/>
      <c r="C58" s="178"/>
      <c r="D58" s="143" t="s">
        <v>48</v>
      </c>
      <c r="E58" s="144"/>
      <c r="F58" s="144"/>
      <c r="G58" s="144"/>
      <c r="H58" s="144"/>
      <c r="I58" s="144"/>
      <c r="J58" s="145"/>
      <c r="K58" s="179">
        <v>27.21</v>
      </c>
      <c r="L58" s="180"/>
      <c r="M58" s="181" t="s">
        <v>49</v>
      </c>
      <c r="N58" s="182"/>
      <c r="O58" s="183"/>
      <c r="P58" s="202">
        <v>3005.1309999999999</v>
      </c>
      <c r="Q58" s="203"/>
      <c r="R58" s="203"/>
      <c r="S58" s="203"/>
      <c r="T58" s="203"/>
      <c r="U58" s="204"/>
      <c r="V58" s="179">
        <v>16.32</v>
      </c>
      <c r="W58" s="195"/>
      <c r="X58" s="195"/>
      <c r="Y58" s="180"/>
      <c r="Z58" s="196">
        <v>49043.73</v>
      </c>
      <c r="AA58" s="197"/>
    </row>
    <row r="59" spans="1:27" ht="30.75" customHeight="1" x14ac:dyDescent="0.2">
      <c r="A59" s="176">
        <v>45145</v>
      </c>
      <c r="B59" s="177"/>
      <c r="C59" s="178"/>
      <c r="D59" s="143" t="s">
        <v>56</v>
      </c>
      <c r="E59" s="144"/>
      <c r="F59" s="144"/>
      <c r="G59" s="144"/>
      <c r="H59" s="144"/>
      <c r="I59" s="144"/>
      <c r="J59" s="145"/>
      <c r="K59" s="179">
        <v>27.21</v>
      </c>
      <c r="L59" s="180"/>
      <c r="M59" s="181" t="s">
        <v>20</v>
      </c>
      <c r="N59" s="182"/>
      <c r="O59" s="183"/>
      <c r="P59" s="184">
        <v>204.62700000000001</v>
      </c>
      <c r="Q59" s="185"/>
      <c r="R59" s="185"/>
      <c r="S59" s="185"/>
      <c r="T59" s="185"/>
      <c r="U59" s="186"/>
      <c r="V59" s="174">
        <v>107.04</v>
      </c>
      <c r="W59" s="201"/>
      <c r="X59" s="201"/>
      <c r="Y59" s="175"/>
      <c r="Z59" s="196">
        <v>21903.27</v>
      </c>
      <c r="AA59" s="197"/>
    </row>
    <row r="60" spans="1:27" ht="10.35" customHeight="1" x14ac:dyDescent="0.2">
      <c r="A60" s="176">
        <v>45140</v>
      </c>
      <c r="B60" s="177"/>
      <c r="C60" s="178"/>
      <c r="D60" s="143" t="s">
        <v>50</v>
      </c>
      <c r="E60" s="144"/>
      <c r="F60" s="144"/>
      <c r="G60" s="144"/>
      <c r="H60" s="144"/>
      <c r="I60" s="144"/>
      <c r="J60" s="145"/>
      <c r="K60" s="179">
        <v>27.21</v>
      </c>
      <c r="L60" s="180"/>
      <c r="M60" s="181" t="s">
        <v>21</v>
      </c>
      <c r="N60" s="182"/>
      <c r="O60" s="183"/>
      <c r="P60" s="184">
        <v>125</v>
      </c>
      <c r="Q60" s="185"/>
      <c r="R60" s="185"/>
      <c r="S60" s="185"/>
      <c r="T60" s="185"/>
      <c r="U60" s="186"/>
      <c r="V60" s="179">
        <v>75.709999999999994</v>
      </c>
      <c r="W60" s="195"/>
      <c r="X60" s="195"/>
      <c r="Y60" s="180"/>
      <c r="Z60" s="190">
        <v>9463.75</v>
      </c>
      <c r="AA60" s="191"/>
    </row>
    <row r="61" spans="1:27" ht="10.35" customHeight="1" x14ac:dyDescent="0.2">
      <c r="A61" s="176">
        <v>45166</v>
      </c>
      <c r="B61" s="177"/>
      <c r="C61" s="178"/>
      <c r="D61" s="143" t="s">
        <v>107</v>
      </c>
      <c r="E61" s="144"/>
      <c r="F61" s="144"/>
      <c r="G61" s="144"/>
      <c r="H61" s="144"/>
      <c r="I61" s="144"/>
      <c r="J61" s="145"/>
      <c r="K61" s="179">
        <v>27.21</v>
      </c>
      <c r="L61" s="180"/>
      <c r="M61" s="181" t="s">
        <v>21</v>
      </c>
      <c r="N61" s="182"/>
      <c r="O61" s="183"/>
      <c r="P61" s="192">
        <v>29.2</v>
      </c>
      <c r="Q61" s="193"/>
      <c r="R61" s="193"/>
      <c r="S61" s="193"/>
      <c r="T61" s="193"/>
      <c r="U61" s="194"/>
      <c r="V61" s="174">
        <v>758.94</v>
      </c>
      <c r="W61" s="201"/>
      <c r="X61" s="201"/>
      <c r="Y61" s="175"/>
      <c r="Z61" s="196">
        <v>22161.040000000001</v>
      </c>
      <c r="AA61" s="197"/>
    </row>
    <row r="62" spans="1:27" ht="20.45" customHeight="1" x14ac:dyDescent="0.2">
      <c r="A62" s="176">
        <v>40450</v>
      </c>
      <c r="B62" s="177"/>
      <c r="C62" s="178"/>
      <c r="D62" s="143" t="s">
        <v>25</v>
      </c>
      <c r="E62" s="144"/>
      <c r="F62" s="144"/>
      <c r="G62" s="144"/>
      <c r="H62" s="144"/>
      <c r="I62" s="144"/>
      <c r="J62" s="145"/>
      <c r="K62" s="179">
        <v>27.21</v>
      </c>
      <c r="L62" s="180"/>
      <c r="M62" s="181" t="s">
        <v>23</v>
      </c>
      <c r="N62" s="182"/>
      <c r="O62" s="183"/>
      <c r="P62" s="184">
        <v>371.43900000000002</v>
      </c>
      <c r="Q62" s="185"/>
      <c r="R62" s="185"/>
      <c r="S62" s="185"/>
      <c r="T62" s="185"/>
      <c r="U62" s="186"/>
      <c r="V62" s="187">
        <v>0.91</v>
      </c>
      <c r="W62" s="188"/>
      <c r="X62" s="188"/>
      <c r="Y62" s="189"/>
      <c r="Z62" s="174">
        <v>338</v>
      </c>
      <c r="AA62" s="175"/>
    </row>
    <row r="63" spans="1:27" ht="10.35" customHeight="1" x14ac:dyDescent="0.2">
      <c r="A63" s="176">
        <v>40455</v>
      </c>
      <c r="B63" s="177"/>
      <c r="C63" s="178"/>
      <c r="D63" s="143" t="s">
        <v>34</v>
      </c>
      <c r="E63" s="144"/>
      <c r="F63" s="144"/>
      <c r="G63" s="144"/>
      <c r="H63" s="144"/>
      <c r="I63" s="144"/>
      <c r="J63" s="145"/>
      <c r="K63" s="179">
        <v>27.21</v>
      </c>
      <c r="L63" s="180"/>
      <c r="M63" s="181" t="s">
        <v>22</v>
      </c>
      <c r="N63" s="182"/>
      <c r="O63" s="183"/>
      <c r="P63" s="202">
        <v>2817.94</v>
      </c>
      <c r="Q63" s="203"/>
      <c r="R63" s="203"/>
      <c r="S63" s="203"/>
      <c r="T63" s="203"/>
      <c r="U63" s="204"/>
      <c r="V63" s="187">
        <v>1.5</v>
      </c>
      <c r="W63" s="188"/>
      <c r="X63" s="188"/>
      <c r="Y63" s="189"/>
      <c r="Z63" s="190">
        <v>4226.91</v>
      </c>
      <c r="AA63" s="191"/>
    </row>
    <row r="64" spans="1:27" ht="10.35" customHeight="1" x14ac:dyDescent="0.2">
      <c r="A64" s="176">
        <v>40451</v>
      </c>
      <c r="B64" s="177"/>
      <c r="C64" s="178"/>
      <c r="D64" s="143" t="s">
        <v>51</v>
      </c>
      <c r="E64" s="144"/>
      <c r="F64" s="144"/>
      <c r="G64" s="144"/>
      <c r="H64" s="144"/>
      <c r="I64" s="144"/>
      <c r="J64" s="145"/>
      <c r="K64" s="179">
        <v>27.21</v>
      </c>
      <c r="L64" s="180"/>
      <c r="M64" s="181" t="s">
        <v>24</v>
      </c>
      <c r="N64" s="182"/>
      <c r="O64" s="183"/>
      <c r="P64" s="184">
        <v>193.83</v>
      </c>
      <c r="Q64" s="185"/>
      <c r="R64" s="185"/>
      <c r="S64" s="185"/>
      <c r="T64" s="185"/>
      <c r="U64" s="186"/>
      <c r="V64" s="187">
        <v>0.91</v>
      </c>
      <c r="W64" s="188"/>
      <c r="X64" s="188"/>
      <c r="Y64" s="189"/>
      <c r="Z64" s="174">
        <v>176.38</v>
      </c>
      <c r="AA64" s="175"/>
    </row>
    <row r="65" spans="1:27" ht="10.35" customHeight="1" x14ac:dyDescent="0.2">
      <c r="A65" s="176">
        <v>40453</v>
      </c>
      <c r="B65" s="177"/>
      <c r="C65" s="178"/>
      <c r="D65" s="143" t="s">
        <v>52</v>
      </c>
      <c r="E65" s="144"/>
      <c r="F65" s="144"/>
      <c r="G65" s="144"/>
      <c r="H65" s="144"/>
      <c r="I65" s="144"/>
      <c r="J65" s="145"/>
      <c r="K65" s="179">
        <v>27.21</v>
      </c>
      <c r="L65" s="180"/>
      <c r="M65" s="181" t="s">
        <v>24</v>
      </c>
      <c r="N65" s="182"/>
      <c r="O65" s="183"/>
      <c r="P65" s="184">
        <v>268.01799999999997</v>
      </c>
      <c r="Q65" s="185"/>
      <c r="R65" s="185"/>
      <c r="S65" s="185"/>
      <c r="T65" s="185"/>
      <c r="U65" s="186"/>
      <c r="V65" s="187">
        <v>0.91</v>
      </c>
      <c r="W65" s="188"/>
      <c r="X65" s="188"/>
      <c r="Y65" s="189"/>
      <c r="Z65" s="174">
        <v>243.89</v>
      </c>
      <c r="AA65" s="175"/>
    </row>
    <row r="66" spans="1:27" ht="10.35" customHeight="1" x14ac:dyDescent="0.2">
      <c r="A66" s="176">
        <v>40449</v>
      </c>
      <c r="B66" s="177"/>
      <c r="C66" s="178"/>
      <c r="D66" s="143" t="s">
        <v>57</v>
      </c>
      <c r="E66" s="144"/>
      <c r="F66" s="144"/>
      <c r="G66" s="144"/>
      <c r="H66" s="144"/>
      <c r="I66" s="144"/>
      <c r="J66" s="145"/>
      <c r="K66" s="179">
        <v>27.21</v>
      </c>
      <c r="L66" s="180"/>
      <c r="M66" s="181" t="s">
        <v>24</v>
      </c>
      <c r="N66" s="182"/>
      <c r="O66" s="183"/>
      <c r="P66" s="184">
        <v>175.04599999999999</v>
      </c>
      <c r="Q66" s="185"/>
      <c r="R66" s="185"/>
      <c r="S66" s="185"/>
      <c r="T66" s="185"/>
      <c r="U66" s="186"/>
      <c r="V66" s="187">
        <v>1.78</v>
      </c>
      <c r="W66" s="188"/>
      <c r="X66" s="188"/>
      <c r="Y66" s="189"/>
      <c r="Z66" s="174">
        <v>311.58</v>
      </c>
      <c r="AA66" s="175"/>
    </row>
    <row r="67" spans="1:27" ht="10.35" customHeight="1" x14ac:dyDescent="0.2">
      <c r="A67" s="176">
        <v>47050</v>
      </c>
      <c r="B67" s="177"/>
      <c r="C67" s="178"/>
      <c r="D67" s="143" t="s">
        <v>53</v>
      </c>
      <c r="E67" s="144"/>
      <c r="F67" s="144"/>
      <c r="G67" s="144"/>
      <c r="H67" s="144"/>
      <c r="I67" s="144"/>
      <c r="J67" s="145"/>
      <c r="K67" s="179">
        <v>27.21</v>
      </c>
      <c r="L67" s="180"/>
      <c r="M67" s="181" t="s">
        <v>24</v>
      </c>
      <c r="N67" s="182"/>
      <c r="O67" s="183"/>
      <c r="P67" s="192">
        <v>36.963000000000001</v>
      </c>
      <c r="Q67" s="193"/>
      <c r="R67" s="193"/>
      <c r="S67" s="193"/>
      <c r="T67" s="193"/>
      <c r="U67" s="194"/>
      <c r="V67" s="187">
        <v>1.78</v>
      </c>
      <c r="W67" s="188"/>
      <c r="X67" s="188"/>
      <c r="Y67" s="189"/>
      <c r="Z67" s="179">
        <v>65.790000000000006</v>
      </c>
      <c r="AA67" s="180"/>
    </row>
    <row r="68" spans="1:27" ht="10.35" customHeight="1" x14ac:dyDescent="0.2">
      <c r="A68" s="176">
        <v>47049</v>
      </c>
      <c r="B68" s="177"/>
      <c r="C68" s="178"/>
      <c r="D68" s="143" t="s">
        <v>54</v>
      </c>
      <c r="E68" s="144"/>
      <c r="F68" s="144"/>
      <c r="G68" s="144"/>
      <c r="H68" s="144"/>
      <c r="I68" s="144"/>
      <c r="J68" s="145"/>
      <c r="K68" s="179">
        <v>27.21</v>
      </c>
      <c r="L68" s="180"/>
      <c r="M68" s="181" t="s">
        <v>24</v>
      </c>
      <c r="N68" s="182"/>
      <c r="O68" s="183"/>
      <c r="P68" s="192">
        <v>48.478999999999999</v>
      </c>
      <c r="Q68" s="193"/>
      <c r="R68" s="193"/>
      <c r="S68" s="193"/>
      <c r="T68" s="193"/>
      <c r="U68" s="194"/>
      <c r="V68" s="187">
        <v>1.78</v>
      </c>
      <c r="W68" s="188"/>
      <c r="X68" s="188"/>
      <c r="Y68" s="189"/>
      <c r="Z68" s="179">
        <v>86.29</v>
      </c>
      <c r="AA68" s="180"/>
    </row>
    <row r="69" spans="1:27" ht="10.9" customHeight="1" x14ac:dyDescent="0.2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</row>
    <row r="70" spans="1:27" ht="10.35" customHeight="1" x14ac:dyDescent="0.2">
      <c r="A70" s="198"/>
      <c r="B70" s="199"/>
      <c r="C70" s="200"/>
      <c r="D70" s="198" t="s">
        <v>108</v>
      </c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0"/>
    </row>
    <row r="71" spans="1:27" ht="10.35" customHeight="1" x14ac:dyDescent="0.2">
      <c r="A71" s="176">
        <v>45030</v>
      </c>
      <c r="B71" s="177"/>
      <c r="C71" s="178"/>
      <c r="D71" s="143" t="s">
        <v>61</v>
      </c>
      <c r="E71" s="144"/>
      <c r="F71" s="144"/>
      <c r="G71" s="144"/>
      <c r="H71" s="144"/>
      <c r="I71" s="144"/>
      <c r="J71" s="145"/>
      <c r="K71" s="179">
        <v>27.21</v>
      </c>
      <c r="L71" s="180"/>
      <c r="M71" s="181" t="s">
        <v>21</v>
      </c>
      <c r="N71" s="182"/>
      <c r="O71" s="183"/>
      <c r="P71" s="192">
        <v>25.295000000000002</v>
      </c>
      <c r="Q71" s="193"/>
      <c r="R71" s="193"/>
      <c r="S71" s="193"/>
      <c r="T71" s="193"/>
      <c r="U71" s="194"/>
      <c r="V71" s="174">
        <v>209.6</v>
      </c>
      <c r="W71" s="201"/>
      <c r="X71" s="201"/>
      <c r="Y71" s="175"/>
      <c r="Z71" s="190">
        <v>5301.83</v>
      </c>
      <c r="AA71" s="191"/>
    </row>
    <row r="72" spans="1:27" ht="10.35" customHeight="1" x14ac:dyDescent="0.2">
      <c r="A72" s="176">
        <v>41294</v>
      </c>
      <c r="B72" s="177"/>
      <c r="C72" s="178"/>
      <c r="D72" s="143" t="s">
        <v>47</v>
      </c>
      <c r="E72" s="144"/>
      <c r="F72" s="144"/>
      <c r="G72" s="144"/>
      <c r="H72" s="144"/>
      <c r="I72" s="144"/>
      <c r="J72" s="145"/>
      <c r="K72" s="179">
        <v>27.21</v>
      </c>
      <c r="L72" s="180"/>
      <c r="M72" s="181" t="s">
        <v>21</v>
      </c>
      <c r="N72" s="182"/>
      <c r="O72" s="183"/>
      <c r="P72" s="214">
        <v>8.4309999999999992</v>
      </c>
      <c r="Q72" s="215"/>
      <c r="R72" s="215"/>
      <c r="S72" s="215"/>
      <c r="T72" s="215"/>
      <c r="U72" s="216"/>
      <c r="V72" s="174">
        <v>137.1</v>
      </c>
      <c r="W72" s="201"/>
      <c r="X72" s="201"/>
      <c r="Y72" s="175"/>
      <c r="Z72" s="190">
        <v>1155.8900000000001</v>
      </c>
      <c r="AA72" s="191"/>
    </row>
    <row r="73" spans="1:27" ht="10.35" customHeight="1" x14ac:dyDescent="0.2">
      <c r="A73" s="176">
        <v>45050</v>
      </c>
      <c r="B73" s="177"/>
      <c r="C73" s="178"/>
      <c r="D73" s="143" t="s">
        <v>55</v>
      </c>
      <c r="E73" s="144"/>
      <c r="F73" s="144"/>
      <c r="G73" s="144"/>
      <c r="H73" s="144"/>
      <c r="I73" s="144"/>
      <c r="J73" s="145"/>
      <c r="K73" s="179">
        <v>27.21</v>
      </c>
      <c r="L73" s="180"/>
      <c r="M73" s="181" t="s">
        <v>21</v>
      </c>
      <c r="N73" s="182"/>
      <c r="O73" s="183"/>
      <c r="P73" s="214">
        <v>4.4249999999999998</v>
      </c>
      <c r="Q73" s="215"/>
      <c r="R73" s="215"/>
      <c r="S73" s="215"/>
      <c r="T73" s="215"/>
      <c r="U73" s="216"/>
      <c r="V73" s="174">
        <v>682.17</v>
      </c>
      <c r="W73" s="201"/>
      <c r="X73" s="201"/>
      <c r="Y73" s="175"/>
      <c r="Z73" s="190">
        <v>3018.6</v>
      </c>
      <c r="AA73" s="191"/>
    </row>
    <row r="74" spans="1:27" ht="30.75" customHeight="1" x14ac:dyDescent="0.2">
      <c r="A74" s="176">
        <v>45145</v>
      </c>
      <c r="B74" s="177"/>
      <c r="C74" s="178"/>
      <c r="D74" s="143" t="s">
        <v>56</v>
      </c>
      <c r="E74" s="144"/>
      <c r="F74" s="144"/>
      <c r="G74" s="144"/>
      <c r="H74" s="144"/>
      <c r="I74" s="144"/>
      <c r="J74" s="145"/>
      <c r="K74" s="179">
        <v>27.21</v>
      </c>
      <c r="L74" s="180"/>
      <c r="M74" s="181" t="s">
        <v>20</v>
      </c>
      <c r="N74" s="182"/>
      <c r="O74" s="183"/>
      <c r="P74" s="192">
        <v>90.123999999999995</v>
      </c>
      <c r="Q74" s="193"/>
      <c r="R74" s="193"/>
      <c r="S74" s="193"/>
      <c r="T74" s="193"/>
      <c r="U74" s="194"/>
      <c r="V74" s="174">
        <v>107.04</v>
      </c>
      <c r="W74" s="201"/>
      <c r="X74" s="201"/>
      <c r="Y74" s="175"/>
      <c r="Z74" s="190">
        <v>9646.8700000000008</v>
      </c>
      <c r="AA74" s="191"/>
    </row>
    <row r="75" spans="1:27" ht="10.35" customHeight="1" x14ac:dyDescent="0.2">
      <c r="A75" s="176">
        <v>45166</v>
      </c>
      <c r="B75" s="177"/>
      <c r="C75" s="178"/>
      <c r="D75" s="143" t="s">
        <v>107</v>
      </c>
      <c r="E75" s="144"/>
      <c r="F75" s="144"/>
      <c r="G75" s="144"/>
      <c r="H75" s="144"/>
      <c r="I75" s="144"/>
      <c r="J75" s="145"/>
      <c r="K75" s="179">
        <v>27.21</v>
      </c>
      <c r="L75" s="180"/>
      <c r="M75" s="181" t="s">
        <v>21</v>
      </c>
      <c r="N75" s="182"/>
      <c r="O75" s="183"/>
      <c r="P75" s="192">
        <v>38.527999999999999</v>
      </c>
      <c r="Q75" s="193"/>
      <c r="R75" s="193"/>
      <c r="S75" s="193"/>
      <c r="T75" s="193"/>
      <c r="U75" s="194"/>
      <c r="V75" s="174">
        <v>758.94</v>
      </c>
      <c r="W75" s="201"/>
      <c r="X75" s="201"/>
      <c r="Y75" s="175"/>
      <c r="Z75" s="196">
        <v>29240.44</v>
      </c>
      <c r="AA75" s="197"/>
    </row>
    <row r="76" spans="1:27" ht="20.45" customHeight="1" x14ac:dyDescent="0.2">
      <c r="A76" s="176">
        <v>45155</v>
      </c>
      <c r="B76" s="177"/>
      <c r="C76" s="178"/>
      <c r="D76" s="143" t="s">
        <v>48</v>
      </c>
      <c r="E76" s="144"/>
      <c r="F76" s="144"/>
      <c r="G76" s="144"/>
      <c r="H76" s="144"/>
      <c r="I76" s="144"/>
      <c r="J76" s="145"/>
      <c r="K76" s="179">
        <v>27.21</v>
      </c>
      <c r="L76" s="180"/>
      <c r="M76" s="181" t="s">
        <v>49</v>
      </c>
      <c r="N76" s="182"/>
      <c r="O76" s="183"/>
      <c r="P76" s="202">
        <v>2665.34</v>
      </c>
      <c r="Q76" s="203"/>
      <c r="R76" s="203"/>
      <c r="S76" s="203"/>
      <c r="T76" s="203"/>
      <c r="U76" s="204"/>
      <c r="V76" s="179">
        <v>16.32</v>
      </c>
      <c r="W76" s="195"/>
      <c r="X76" s="195"/>
      <c r="Y76" s="180"/>
      <c r="Z76" s="196">
        <v>43498.34</v>
      </c>
      <c r="AA76" s="197"/>
    </row>
    <row r="77" spans="1:27" ht="10.35" customHeight="1" x14ac:dyDescent="0.2">
      <c r="A77" s="176">
        <v>45140</v>
      </c>
      <c r="B77" s="177"/>
      <c r="C77" s="178"/>
      <c r="D77" s="143" t="s">
        <v>50</v>
      </c>
      <c r="E77" s="144"/>
      <c r="F77" s="144"/>
      <c r="G77" s="144"/>
      <c r="H77" s="144"/>
      <c r="I77" s="144"/>
      <c r="J77" s="145"/>
      <c r="K77" s="179">
        <v>27.21</v>
      </c>
      <c r="L77" s="180"/>
      <c r="M77" s="181" t="s">
        <v>21</v>
      </c>
      <c r="N77" s="182"/>
      <c r="O77" s="183"/>
      <c r="P77" s="192">
        <v>68</v>
      </c>
      <c r="Q77" s="193"/>
      <c r="R77" s="193"/>
      <c r="S77" s="193"/>
      <c r="T77" s="193"/>
      <c r="U77" s="194"/>
      <c r="V77" s="179">
        <v>75.709999999999994</v>
      </c>
      <c r="W77" s="195"/>
      <c r="X77" s="195"/>
      <c r="Y77" s="180"/>
      <c r="Z77" s="190">
        <v>5148.28</v>
      </c>
      <c r="AA77" s="191"/>
    </row>
    <row r="78" spans="1:27" ht="10.35" customHeight="1" x14ac:dyDescent="0.2">
      <c r="A78" s="176">
        <v>40102</v>
      </c>
      <c r="B78" s="177"/>
      <c r="C78" s="178"/>
      <c r="D78" s="143" t="s">
        <v>79</v>
      </c>
      <c r="E78" s="144"/>
      <c r="F78" s="144"/>
      <c r="G78" s="144"/>
      <c r="H78" s="144"/>
      <c r="I78" s="144"/>
      <c r="J78" s="145"/>
      <c r="K78" s="179">
        <v>27.21</v>
      </c>
      <c r="L78" s="180"/>
      <c r="M78" s="181" t="s">
        <v>21</v>
      </c>
      <c r="N78" s="182"/>
      <c r="O78" s="183"/>
      <c r="P78" s="192">
        <v>12.75</v>
      </c>
      <c r="Q78" s="193"/>
      <c r="R78" s="193"/>
      <c r="S78" s="193"/>
      <c r="T78" s="193"/>
      <c r="U78" s="194"/>
      <c r="V78" s="187">
        <v>9.4600000000000009</v>
      </c>
      <c r="W78" s="188"/>
      <c r="X78" s="188"/>
      <c r="Y78" s="189"/>
      <c r="Z78" s="174">
        <v>120.61</v>
      </c>
      <c r="AA78" s="175"/>
    </row>
    <row r="79" spans="1:27" ht="20.45" customHeight="1" x14ac:dyDescent="0.2">
      <c r="A79" s="176">
        <v>40450</v>
      </c>
      <c r="B79" s="177"/>
      <c r="C79" s="178"/>
      <c r="D79" s="143" t="s">
        <v>25</v>
      </c>
      <c r="E79" s="144"/>
      <c r="F79" s="144"/>
      <c r="G79" s="144"/>
      <c r="H79" s="144"/>
      <c r="I79" s="144"/>
      <c r="J79" s="145"/>
      <c r="K79" s="179">
        <v>27.21</v>
      </c>
      <c r="L79" s="180"/>
      <c r="M79" s="181" t="s">
        <v>23</v>
      </c>
      <c r="N79" s="182"/>
      <c r="O79" s="183"/>
      <c r="P79" s="184">
        <v>462.69799999999998</v>
      </c>
      <c r="Q79" s="185"/>
      <c r="R79" s="185"/>
      <c r="S79" s="185"/>
      <c r="T79" s="185"/>
      <c r="U79" s="186"/>
      <c r="V79" s="187">
        <v>0.91</v>
      </c>
      <c r="W79" s="188"/>
      <c r="X79" s="188"/>
      <c r="Y79" s="189"/>
      <c r="Z79" s="174">
        <v>421.05</v>
      </c>
      <c r="AA79" s="175"/>
    </row>
    <row r="80" spans="1:27" ht="10.35" customHeight="1" x14ac:dyDescent="0.2">
      <c r="A80" s="176">
        <v>40455</v>
      </c>
      <c r="B80" s="177"/>
      <c r="C80" s="178"/>
      <c r="D80" s="143" t="s">
        <v>34</v>
      </c>
      <c r="E80" s="144"/>
      <c r="F80" s="144"/>
      <c r="G80" s="144"/>
      <c r="H80" s="144"/>
      <c r="I80" s="144"/>
      <c r="J80" s="145"/>
      <c r="K80" s="179">
        <v>27.21</v>
      </c>
      <c r="L80" s="180"/>
      <c r="M80" s="181" t="s">
        <v>22</v>
      </c>
      <c r="N80" s="182"/>
      <c r="O80" s="183"/>
      <c r="P80" s="202">
        <v>3637.8919999999998</v>
      </c>
      <c r="Q80" s="203"/>
      <c r="R80" s="203"/>
      <c r="S80" s="203"/>
      <c r="T80" s="203"/>
      <c r="U80" s="204"/>
      <c r="V80" s="187">
        <v>1.5</v>
      </c>
      <c r="W80" s="188"/>
      <c r="X80" s="188"/>
      <c r="Y80" s="189"/>
      <c r="Z80" s="190">
        <v>5456.83</v>
      </c>
      <c r="AA80" s="191"/>
    </row>
    <row r="81" spans="1:27" ht="10.35" customHeight="1" x14ac:dyDescent="0.2">
      <c r="A81" s="176">
        <v>40453</v>
      </c>
      <c r="B81" s="177"/>
      <c r="C81" s="178"/>
      <c r="D81" s="143" t="s">
        <v>52</v>
      </c>
      <c r="E81" s="144"/>
      <c r="F81" s="144"/>
      <c r="G81" s="144"/>
      <c r="H81" s="144"/>
      <c r="I81" s="144"/>
      <c r="J81" s="145"/>
      <c r="K81" s="179">
        <v>27.21</v>
      </c>
      <c r="L81" s="180"/>
      <c r="M81" s="181" t="s">
        <v>24</v>
      </c>
      <c r="N81" s="182"/>
      <c r="O81" s="183"/>
      <c r="P81" s="184">
        <v>127.617</v>
      </c>
      <c r="Q81" s="185"/>
      <c r="R81" s="185"/>
      <c r="S81" s="185"/>
      <c r="T81" s="185"/>
      <c r="U81" s="186"/>
      <c r="V81" s="187">
        <v>0.91</v>
      </c>
      <c r="W81" s="188"/>
      <c r="X81" s="188"/>
      <c r="Y81" s="189"/>
      <c r="Z81" s="174">
        <v>116.13</v>
      </c>
      <c r="AA81" s="175"/>
    </row>
    <row r="82" spans="1:27" ht="10.35" customHeight="1" x14ac:dyDescent="0.2">
      <c r="A82" s="176">
        <v>40451</v>
      </c>
      <c r="B82" s="177"/>
      <c r="C82" s="178"/>
      <c r="D82" s="143" t="s">
        <v>51</v>
      </c>
      <c r="E82" s="144"/>
      <c r="F82" s="144"/>
      <c r="G82" s="144"/>
      <c r="H82" s="144"/>
      <c r="I82" s="144"/>
      <c r="J82" s="145"/>
      <c r="K82" s="179">
        <v>27.21</v>
      </c>
      <c r="L82" s="180"/>
      <c r="M82" s="181" t="s">
        <v>24</v>
      </c>
      <c r="N82" s="182"/>
      <c r="O82" s="183"/>
      <c r="P82" s="184">
        <v>171.91399999999999</v>
      </c>
      <c r="Q82" s="185"/>
      <c r="R82" s="185"/>
      <c r="S82" s="185"/>
      <c r="T82" s="185"/>
      <c r="U82" s="186"/>
      <c r="V82" s="187">
        <v>0.91</v>
      </c>
      <c r="W82" s="188"/>
      <c r="X82" s="188"/>
      <c r="Y82" s="189"/>
      <c r="Z82" s="174">
        <v>156.44</v>
      </c>
      <c r="AA82" s="175"/>
    </row>
    <row r="83" spans="1:27" ht="10.35" customHeight="1" x14ac:dyDescent="0.2">
      <c r="A83" s="176">
        <v>40449</v>
      </c>
      <c r="B83" s="177"/>
      <c r="C83" s="178"/>
      <c r="D83" s="143" t="s">
        <v>57</v>
      </c>
      <c r="E83" s="144"/>
      <c r="F83" s="144"/>
      <c r="G83" s="144"/>
      <c r="H83" s="144"/>
      <c r="I83" s="144"/>
      <c r="J83" s="145"/>
      <c r="K83" s="179">
        <v>27.21</v>
      </c>
      <c r="L83" s="180"/>
      <c r="M83" s="181" t="s">
        <v>24</v>
      </c>
      <c r="N83" s="182"/>
      <c r="O83" s="183"/>
      <c r="P83" s="184">
        <v>218.053</v>
      </c>
      <c r="Q83" s="185"/>
      <c r="R83" s="185"/>
      <c r="S83" s="185"/>
      <c r="T83" s="185"/>
      <c r="U83" s="186"/>
      <c r="V83" s="187">
        <v>1.78</v>
      </c>
      <c r="W83" s="188"/>
      <c r="X83" s="188"/>
      <c r="Y83" s="189"/>
      <c r="Z83" s="174">
        <v>388.13</v>
      </c>
      <c r="AA83" s="175"/>
    </row>
    <row r="84" spans="1:27" ht="10.35" customHeight="1" x14ac:dyDescent="0.2">
      <c r="A84" s="176">
        <v>47049</v>
      </c>
      <c r="B84" s="177"/>
      <c r="C84" s="178"/>
      <c r="D84" s="143" t="s">
        <v>54</v>
      </c>
      <c r="E84" s="144"/>
      <c r="F84" s="144"/>
      <c r="G84" s="144"/>
      <c r="H84" s="144"/>
      <c r="I84" s="144"/>
      <c r="J84" s="145"/>
      <c r="K84" s="179">
        <v>27.21</v>
      </c>
      <c r="L84" s="180"/>
      <c r="M84" s="181" t="s">
        <v>24</v>
      </c>
      <c r="N84" s="182"/>
      <c r="O84" s="183"/>
      <c r="P84" s="192">
        <v>23.082999999999998</v>
      </c>
      <c r="Q84" s="193"/>
      <c r="R84" s="193"/>
      <c r="S84" s="193"/>
      <c r="T84" s="193"/>
      <c r="U84" s="194"/>
      <c r="V84" s="187">
        <v>1.78</v>
      </c>
      <c r="W84" s="188"/>
      <c r="X84" s="188"/>
      <c r="Y84" s="189"/>
      <c r="Z84" s="179">
        <v>41.08</v>
      </c>
      <c r="AA84" s="180"/>
    </row>
    <row r="85" spans="1:27" ht="10.35" customHeight="1" x14ac:dyDescent="0.2">
      <c r="A85" s="176">
        <v>47050</v>
      </c>
      <c r="B85" s="177"/>
      <c r="C85" s="178"/>
      <c r="D85" s="143" t="s">
        <v>53</v>
      </c>
      <c r="E85" s="144"/>
      <c r="F85" s="144"/>
      <c r="G85" s="144"/>
      <c r="H85" s="144"/>
      <c r="I85" s="144"/>
      <c r="J85" s="145"/>
      <c r="K85" s="179">
        <v>27.21</v>
      </c>
      <c r="L85" s="180"/>
      <c r="M85" s="181" t="s">
        <v>24</v>
      </c>
      <c r="N85" s="182"/>
      <c r="O85" s="183"/>
      <c r="P85" s="192">
        <v>32.783000000000001</v>
      </c>
      <c r="Q85" s="193"/>
      <c r="R85" s="193"/>
      <c r="S85" s="193"/>
      <c r="T85" s="193"/>
      <c r="U85" s="194"/>
      <c r="V85" s="187">
        <v>1.78</v>
      </c>
      <c r="W85" s="188"/>
      <c r="X85" s="188"/>
      <c r="Y85" s="189"/>
      <c r="Z85" s="179">
        <v>58.35</v>
      </c>
      <c r="AA85" s="180"/>
    </row>
    <row r="86" spans="1:27" ht="10.9" customHeight="1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</row>
    <row r="87" spans="1:27" ht="10.35" customHeight="1" x14ac:dyDescent="0.2">
      <c r="A87" s="198"/>
      <c r="B87" s="199"/>
      <c r="C87" s="200"/>
      <c r="D87" s="198" t="s">
        <v>58</v>
      </c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0"/>
    </row>
    <row r="88" spans="1:27" ht="10.35" customHeight="1" x14ac:dyDescent="0.2">
      <c r="A88" s="176">
        <v>45410</v>
      </c>
      <c r="B88" s="177"/>
      <c r="C88" s="178"/>
      <c r="D88" s="143" t="s">
        <v>59</v>
      </c>
      <c r="E88" s="144"/>
      <c r="F88" s="144"/>
      <c r="G88" s="144"/>
      <c r="H88" s="144"/>
      <c r="I88" s="144"/>
      <c r="J88" s="145"/>
      <c r="K88" s="179">
        <v>27.21</v>
      </c>
      <c r="L88" s="180"/>
      <c r="M88" s="181" t="s">
        <v>21</v>
      </c>
      <c r="N88" s="182"/>
      <c r="O88" s="183"/>
      <c r="P88" s="192">
        <v>12.334</v>
      </c>
      <c r="Q88" s="193"/>
      <c r="R88" s="193"/>
      <c r="S88" s="193"/>
      <c r="T88" s="193"/>
      <c r="U88" s="194"/>
      <c r="V88" s="179">
        <v>15.92</v>
      </c>
      <c r="W88" s="195"/>
      <c r="X88" s="195"/>
      <c r="Y88" s="180"/>
      <c r="Z88" s="174">
        <v>196.35</v>
      </c>
      <c r="AA88" s="175"/>
    </row>
    <row r="89" spans="1:27" ht="10.35" customHeight="1" x14ac:dyDescent="0.2">
      <c r="A89" s="176">
        <v>40145</v>
      </c>
      <c r="B89" s="177"/>
      <c r="C89" s="178"/>
      <c r="D89" s="143" t="s">
        <v>45</v>
      </c>
      <c r="E89" s="144"/>
      <c r="F89" s="144"/>
      <c r="G89" s="144"/>
      <c r="H89" s="144"/>
      <c r="I89" s="144"/>
      <c r="J89" s="145"/>
      <c r="K89" s="179">
        <v>27.21</v>
      </c>
      <c r="L89" s="180"/>
      <c r="M89" s="181" t="s">
        <v>21</v>
      </c>
      <c r="N89" s="182"/>
      <c r="O89" s="183"/>
      <c r="P89" s="192">
        <v>12.334</v>
      </c>
      <c r="Q89" s="193"/>
      <c r="R89" s="193"/>
      <c r="S89" s="193"/>
      <c r="T89" s="193"/>
      <c r="U89" s="194"/>
      <c r="V89" s="187">
        <v>2.58</v>
      </c>
      <c r="W89" s="188"/>
      <c r="X89" s="188"/>
      <c r="Y89" s="189"/>
      <c r="Z89" s="179">
        <v>31.82</v>
      </c>
      <c r="AA89" s="180"/>
    </row>
    <row r="90" spans="1:27" ht="10.35" customHeight="1" x14ac:dyDescent="0.2">
      <c r="A90" s="176">
        <v>41293</v>
      </c>
      <c r="B90" s="177"/>
      <c r="C90" s="178"/>
      <c r="D90" s="143" t="s">
        <v>60</v>
      </c>
      <c r="E90" s="144"/>
      <c r="F90" s="144"/>
      <c r="G90" s="144"/>
      <c r="H90" s="144"/>
      <c r="I90" s="144"/>
      <c r="J90" s="145"/>
      <c r="K90" s="179">
        <v>27.21</v>
      </c>
      <c r="L90" s="180"/>
      <c r="M90" s="181" t="s">
        <v>20</v>
      </c>
      <c r="N90" s="182"/>
      <c r="O90" s="183"/>
      <c r="P90" s="192">
        <v>61.670999999999999</v>
      </c>
      <c r="Q90" s="193"/>
      <c r="R90" s="193"/>
      <c r="S90" s="193"/>
      <c r="T90" s="193"/>
      <c r="U90" s="194"/>
      <c r="V90" s="187">
        <v>6.56</v>
      </c>
      <c r="W90" s="188"/>
      <c r="X90" s="188"/>
      <c r="Y90" s="189"/>
      <c r="Z90" s="174">
        <v>404.56</v>
      </c>
      <c r="AA90" s="175"/>
    </row>
    <row r="91" spans="1:27" ht="10.35" customHeight="1" x14ac:dyDescent="0.2">
      <c r="A91" s="176">
        <v>45030</v>
      </c>
      <c r="B91" s="177"/>
      <c r="C91" s="178"/>
      <c r="D91" s="143" t="s">
        <v>61</v>
      </c>
      <c r="E91" s="144"/>
      <c r="F91" s="144"/>
      <c r="G91" s="144"/>
      <c r="H91" s="144"/>
      <c r="I91" s="144"/>
      <c r="J91" s="145"/>
      <c r="K91" s="179">
        <v>27.21</v>
      </c>
      <c r="L91" s="180"/>
      <c r="M91" s="181" t="s">
        <v>21</v>
      </c>
      <c r="N91" s="182"/>
      <c r="O91" s="183"/>
      <c r="P91" s="192">
        <v>22.071999999999999</v>
      </c>
      <c r="Q91" s="193"/>
      <c r="R91" s="193"/>
      <c r="S91" s="193"/>
      <c r="T91" s="193"/>
      <c r="U91" s="194"/>
      <c r="V91" s="174">
        <v>209.6</v>
      </c>
      <c r="W91" s="201"/>
      <c r="X91" s="201"/>
      <c r="Y91" s="175"/>
      <c r="Z91" s="190">
        <v>4626.29</v>
      </c>
      <c r="AA91" s="191"/>
    </row>
    <row r="92" spans="1:27" ht="10.35" customHeight="1" x14ac:dyDescent="0.2">
      <c r="A92" s="176">
        <v>41294</v>
      </c>
      <c r="B92" s="177"/>
      <c r="C92" s="178"/>
      <c r="D92" s="143" t="s">
        <v>47</v>
      </c>
      <c r="E92" s="144"/>
      <c r="F92" s="144"/>
      <c r="G92" s="144"/>
      <c r="H92" s="144"/>
      <c r="I92" s="144"/>
      <c r="J92" s="145"/>
      <c r="K92" s="179">
        <v>27.21</v>
      </c>
      <c r="L92" s="180"/>
      <c r="M92" s="181" t="s">
        <v>21</v>
      </c>
      <c r="N92" s="182"/>
      <c r="O92" s="183"/>
      <c r="P92" s="214">
        <v>5.6360000000000001</v>
      </c>
      <c r="Q92" s="215"/>
      <c r="R92" s="215"/>
      <c r="S92" s="215"/>
      <c r="T92" s="215"/>
      <c r="U92" s="216"/>
      <c r="V92" s="174">
        <v>137.1</v>
      </c>
      <c r="W92" s="201"/>
      <c r="X92" s="201"/>
      <c r="Y92" s="175"/>
      <c r="Z92" s="174">
        <v>772.69</v>
      </c>
      <c r="AA92" s="175"/>
    </row>
    <row r="93" spans="1:27" ht="30.75" customHeight="1" x14ac:dyDescent="0.2">
      <c r="A93" s="176">
        <v>45145</v>
      </c>
      <c r="B93" s="177"/>
      <c r="C93" s="178"/>
      <c r="D93" s="143" t="s">
        <v>56</v>
      </c>
      <c r="E93" s="144"/>
      <c r="F93" s="144"/>
      <c r="G93" s="144"/>
      <c r="H93" s="144"/>
      <c r="I93" s="144"/>
      <c r="J93" s="145"/>
      <c r="K93" s="179">
        <v>27.21</v>
      </c>
      <c r="L93" s="180"/>
      <c r="M93" s="181" t="s">
        <v>20</v>
      </c>
      <c r="N93" s="182"/>
      <c r="O93" s="183"/>
      <c r="P93" s="192">
        <v>21.87</v>
      </c>
      <c r="Q93" s="193"/>
      <c r="R93" s="193"/>
      <c r="S93" s="193"/>
      <c r="T93" s="193"/>
      <c r="U93" s="194"/>
      <c r="V93" s="174">
        <v>107.04</v>
      </c>
      <c r="W93" s="201"/>
      <c r="X93" s="201"/>
      <c r="Y93" s="175"/>
      <c r="Z93" s="190">
        <v>2340.96</v>
      </c>
      <c r="AA93" s="191"/>
    </row>
    <row r="94" spans="1:27" ht="10.35" customHeight="1" x14ac:dyDescent="0.2">
      <c r="A94" s="176">
        <v>45160</v>
      </c>
      <c r="B94" s="177"/>
      <c r="C94" s="178"/>
      <c r="D94" s="143" t="s">
        <v>109</v>
      </c>
      <c r="E94" s="144"/>
      <c r="F94" s="144"/>
      <c r="G94" s="144"/>
      <c r="H94" s="144"/>
      <c r="I94" s="144"/>
      <c r="J94" s="145"/>
      <c r="K94" s="179">
        <v>27.21</v>
      </c>
      <c r="L94" s="180"/>
      <c r="M94" s="181" t="s">
        <v>21</v>
      </c>
      <c r="N94" s="182"/>
      <c r="O94" s="183"/>
      <c r="P94" s="192">
        <v>10.474</v>
      </c>
      <c r="Q94" s="193"/>
      <c r="R94" s="193"/>
      <c r="S94" s="193"/>
      <c r="T94" s="193"/>
      <c r="U94" s="194"/>
      <c r="V94" s="174">
        <v>708.91</v>
      </c>
      <c r="W94" s="201"/>
      <c r="X94" s="201"/>
      <c r="Y94" s="175"/>
      <c r="Z94" s="190">
        <v>7425.12</v>
      </c>
      <c r="AA94" s="191"/>
    </row>
    <row r="95" spans="1:27" ht="10.35" customHeight="1" x14ac:dyDescent="0.2">
      <c r="A95" s="176">
        <v>40453</v>
      </c>
      <c r="B95" s="177"/>
      <c r="C95" s="178"/>
      <c r="D95" s="143" t="s">
        <v>52</v>
      </c>
      <c r="E95" s="144"/>
      <c r="F95" s="144"/>
      <c r="G95" s="144"/>
      <c r="H95" s="144"/>
      <c r="I95" s="144"/>
      <c r="J95" s="145"/>
      <c r="K95" s="179">
        <v>27.21</v>
      </c>
      <c r="L95" s="180"/>
      <c r="M95" s="181" t="s">
        <v>24</v>
      </c>
      <c r="N95" s="182"/>
      <c r="O95" s="183"/>
      <c r="P95" s="192">
        <v>18.765000000000001</v>
      </c>
      <c r="Q95" s="193"/>
      <c r="R95" s="193"/>
      <c r="S95" s="193"/>
      <c r="T95" s="193"/>
      <c r="U95" s="194"/>
      <c r="V95" s="187">
        <v>0.91</v>
      </c>
      <c r="W95" s="188"/>
      <c r="X95" s="188"/>
      <c r="Y95" s="189"/>
      <c r="Z95" s="179">
        <v>17.07</v>
      </c>
      <c r="AA95" s="180"/>
    </row>
    <row r="96" spans="1:27" ht="10.35" customHeight="1" x14ac:dyDescent="0.2">
      <c r="A96" s="176">
        <v>40455</v>
      </c>
      <c r="B96" s="177"/>
      <c r="C96" s="178"/>
      <c r="D96" s="143" t="s">
        <v>34</v>
      </c>
      <c r="E96" s="144"/>
      <c r="F96" s="144"/>
      <c r="G96" s="144"/>
      <c r="H96" s="144"/>
      <c r="I96" s="144"/>
      <c r="J96" s="145"/>
      <c r="K96" s="179">
        <v>27.21</v>
      </c>
      <c r="L96" s="180"/>
      <c r="M96" s="181" t="s">
        <v>22</v>
      </c>
      <c r="N96" s="182"/>
      <c r="O96" s="183"/>
      <c r="P96" s="202">
        <v>1732.604</v>
      </c>
      <c r="Q96" s="203"/>
      <c r="R96" s="203"/>
      <c r="S96" s="203"/>
      <c r="T96" s="203"/>
      <c r="U96" s="204"/>
      <c r="V96" s="187">
        <v>1.5</v>
      </c>
      <c r="W96" s="188"/>
      <c r="X96" s="188"/>
      <c r="Y96" s="189"/>
      <c r="Z96" s="190">
        <v>2598.9</v>
      </c>
      <c r="AA96" s="191"/>
    </row>
    <row r="97" spans="1:27" ht="20.45" customHeight="1" x14ac:dyDescent="0.2">
      <c r="A97" s="176">
        <v>40450</v>
      </c>
      <c r="B97" s="177"/>
      <c r="C97" s="178"/>
      <c r="D97" s="143" t="s">
        <v>25</v>
      </c>
      <c r="E97" s="144"/>
      <c r="F97" s="144"/>
      <c r="G97" s="144"/>
      <c r="H97" s="144"/>
      <c r="I97" s="144"/>
      <c r="J97" s="145"/>
      <c r="K97" s="179">
        <v>27.21</v>
      </c>
      <c r="L97" s="180"/>
      <c r="M97" s="181" t="s">
        <v>23</v>
      </c>
      <c r="N97" s="182"/>
      <c r="O97" s="183"/>
      <c r="P97" s="192">
        <v>99.507000000000005</v>
      </c>
      <c r="Q97" s="193"/>
      <c r="R97" s="193"/>
      <c r="S97" s="193"/>
      <c r="T97" s="193"/>
      <c r="U97" s="194"/>
      <c r="V97" s="187">
        <v>0.91</v>
      </c>
      <c r="W97" s="188"/>
      <c r="X97" s="188"/>
      <c r="Y97" s="189"/>
      <c r="Z97" s="179">
        <v>90.55</v>
      </c>
      <c r="AA97" s="180"/>
    </row>
    <row r="98" spans="1:27" ht="10.35" customHeight="1" x14ac:dyDescent="0.2">
      <c r="A98" s="176">
        <v>47049</v>
      </c>
      <c r="B98" s="177"/>
      <c r="C98" s="178"/>
      <c r="D98" s="143" t="s">
        <v>54</v>
      </c>
      <c r="E98" s="144"/>
      <c r="F98" s="144"/>
      <c r="G98" s="144"/>
      <c r="H98" s="144"/>
      <c r="I98" s="144"/>
      <c r="J98" s="145"/>
      <c r="K98" s="179">
        <v>27.21</v>
      </c>
      <c r="L98" s="180"/>
      <c r="M98" s="181" t="s">
        <v>24</v>
      </c>
      <c r="N98" s="182"/>
      <c r="O98" s="183"/>
      <c r="P98" s="184">
        <v>268.91500000000002</v>
      </c>
      <c r="Q98" s="185"/>
      <c r="R98" s="185"/>
      <c r="S98" s="185"/>
      <c r="T98" s="185"/>
      <c r="U98" s="186"/>
      <c r="V98" s="187">
        <v>1.78</v>
      </c>
      <c r="W98" s="188"/>
      <c r="X98" s="188"/>
      <c r="Y98" s="189"/>
      <c r="Z98" s="174">
        <v>478.66</v>
      </c>
      <c r="AA98" s="175"/>
    </row>
    <row r="99" spans="1:27" ht="10.35" customHeight="1" x14ac:dyDescent="0.2">
      <c r="A99" s="176">
        <v>40449</v>
      </c>
      <c r="B99" s="177"/>
      <c r="C99" s="178"/>
      <c r="D99" s="143" t="s">
        <v>57</v>
      </c>
      <c r="E99" s="144"/>
      <c r="F99" s="144"/>
      <c r="G99" s="144"/>
      <c r="H99" s="144"/>
      <c r="I99" s="144"/>
      <c r="J99" s="145"/>
      <c r="K99" s="179">
        <v>27.21</v>
      </c>
      <c r="L99" s="180"/>
      <c r="M99" s="181" t="s">
        <v>24</v>
      </c>
      <c r="N99" s="182"/>
      <c r="O99" s="183"/>
      <c r="P99" s="192">
        <v>46.893999999999998</v>
      </c>
      <c r="Q99" s="193"/>
      <c r="R99" s="193"/>
      <c r="S99" s="193"/>
      <c r="T99" s="193"/>
      <c r="U99" s="194"/>
      <c r="V99" s="187">
        <v>1.78</v>
      </c>
      <c r="W99" s="188"/>
      <c r="X99" s="188"/>
      <c r="Y99" s="189"/>
      <c r="Z99" s="179">
        <v>83.47</v>
      </c>
      <c r="AA99" s="180"/>
    </row>
    <row r="100" spans="1:27" ht="10.9" customHeight="1" x14ac:dyDescent="0.2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</row>
    <row r="101" spans="1:27" ht="10.35" customHeight="1" x14ac:dyDescent="0.2">
      <c r="A101" s="198"/>
      <c r="B101" s="199"/>
      <c r="C101" s="200"/>
      <c r="D101" s="198" t="s">
        <v>62</v>
      </c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0"/>
    </row>
    <row r="102" spans="1:27" ht="30.75" customHeight="1" x14ac:dyDescent="0.2">
      <c r="A102" s="176">
        <v>40001</v>
      </c>
      <c r="B102" s="177"/>
      <c r="C102" s="178"/>
      <c r="D102" s="143" t="s">
        <v>19</v>
      </c>
      <c r="E102" s="144"/>
      <c r="F102" s="144"/>
      <c r="G102" s="144"/>
      <c r="H102" s="144"/>
      <c r="I102" s="144"/>
      <c r="J102" s="145"/>
      <c r="K102" s="179">
        <v>27.21</v>
      </c>
      <c r="L102" s="180"/>
      <c r="M102" s="181" t="s">
        <v>20</v>
      </c>
      <c r="N102" s="182"/>
      <c r="O102" s="183"/>
      <c r="P102" s="192">
        <v>50</v>
      </c>
      <c r="Q102" s="193"/>
      <c r="R102" s="193"/>
      <c r="S102" s="193"/>
      <c r="T102" s="193"/>
      <c r="U102" s="194"/>
      <c r="V102" s="187">
        <v>0.69</v>
      </c>
      <c r="W102" s="188"/>
      <c r="X102" s="188"/>
      <c r="Y102" s="189"/>
      <c r="Z102" s="179">
        <v>34.5</v>
      </c>
      <c r="AA102" s="180"/>
    </row>
    <row r="103" spans="1:27" ht="10.35" customHeight="1" x14ac:dyDescent="0.2">
      <c r="A103" s="176">
        <v>40005</v>
      </c>
      <c r="B103" s="177"/>
      <c r="C103" s="178"/>
      <c r="D103" s="143" t="s">
        <v>42</v>
      </c>
      <c r="E103" s="144"/>
      <c r="F103" s="144"/>
      <c r="G103" s="144"/>
      <c r="H103" s="144"/>
      <c r="I103" s="144"/>
      <c r="J103" s="145"/>
      <c r="K103" s="179">
        <v>27.21</v>
      </c>
      <c r="L103" s="180"/>
      <c r="M103" s="181" t="s">
        <v>21</v>
      </c>
      <c r="N103" s="182"/>
      <c r="O103" s="183"/>
      <c r="P103" s="192">
        <v>10</v>
      </c>
      <c r="Q103" s="193"/>
      <c r="R103" s="193"/>
      <c r="S103" s="193"/>
      <c r="T103" s="193"/>
      <c r="U103" s="194"/>
      <c r="V103" s="187">
        <v>3.23</v>
      </c>
      <c r="W103" s="188"/>
      <c r="X103" s="188"/>
      <c r="Y103" s="189"/>
      <c r="Z103" s="179">
        <v>32.299999999999997</v>
      </c>
      <c r="AA103" s="180"/>
    </row>
    <row r="104" spans="1:27" ht="10.35" customHeight="1" x14ac:dyDescent="0.2">
      <c r="A104" s="176">
        <v>40006</v>
      </c>
      <c r="B104" s="177"/>
      <c r="C104" s="178"/>
      <c r="D104" s="143" t="s">
        <v>43</v>
      </c>
      <c r="E104" s="144"/>
      <c r="F104" s="144"/>
      <c r="G104" s="144"/>
      <c r="H104" s="144"/>
      <c r="I104" s="144"/>
      <c r="J104" s="145"/>
      <c r="K104" s="179">
        <v>27.21</v>
      </c>
      <c r="L104" s="180"/>
      <c r="M104" s="181" t="s">
        <v>22</v>
      </c>
      <c r="N104" s="182"/>
      <c r="O104" s="183"/>
      <c r="P104" s="192">
        <v>50</v>
      </c>
      <c r="Q104" s="193"/>
      <c r="R104" s="193"/>
      <c r="S104" s="193"/>
      <c r="T104" s="193"/>
      <c r="U104" s="194"/>
      <c r="V104" s="187">
        <v>2.77</v>
      </c>
      <c r="W104" s="188"/>
      <c r="X104" s="188"/>
      <c r="Y104" s="189"/>
      <c r="Z104" s="174">
        <v>138.5</v>
      </c>
      <c r="AA104" s="175"/>
    </row>
    <row r="105" spans="1:27" ht="10.35" customHeight="1" x14ac:dyDescent="0.2">
      <c r="A105" s="176">
        <v>40145</v>
      </c>
      <c r="B105" s="177"/>
      <c r="C105" s="178"/>
      <c r="D105" s="143" t="s">
        <v>45</v>
      </c>
      <c r="E105" s="144"/>
      <c r="F105" s="144"/>
      <c r="G105" s="144"/>
      <c r="H105" s="144"/>
      <c r="I105" s="144"/>
      <c r="J105" s="145"/>
      <c r="K105" s="179">
        <v>27.21</v>
      </c>
      <c r="L105" s="180"/>
      <c r="M105" s="181" t="s">
        <v>21</v>
      </c>
      <c r="N105" s="182"/>
      <c r="O105" s="183"/>
      <c r="P105" s="192">
        <v>10</v>
      </c>
      <c r="Q105" s="193"/>
      <c r="R105" s="193"/>
      <c r="S105" s="193"/>
      <c r="T105" s="193"/>
      <c r="U105" s="194"/>
      <c r="V105" s="187">
        <v>2.58</v>
      </c>
      <c r="W105" s="188"/>
      <c r="X105" s="188"/>
      <c r="Y105" s="189"/>
      <c r="Z105" s="179">
        <v>25.8</v>
      </c>
      <c r="AA105" s="180"/>
    </row>
    <row r="106" spans="1:27" ht="20.45" customHeight="1" x14ac:dyDescent="0.2">
      <c r="A106" s="176">
        <v>45465</v>
      </c>
      <c r="B106" s="177"/>
      <c r="C106" s="178"/>
      <c r="D106" s="143" t="s">
        <v>81</v>
      </c>
      <c r="E106" s="144"/>
      <c r="F106" s="144"/>
      <c r="G106" s="144"/>
      <c r="H106" s="144"/>
      <c r="I106" s="144"/>
      <c r="J106" s="145"/>
      <c r="K106" s="179">
        <v>27.21</v>
      </c>
      <c r="L106" s="180"/>
      <c r="M106" s="181" t="s">
        <v>64</v>
      </c>
      <c r="N106" s="182"/>
      <c r="O106" s="183"/>
      <c r="P106" s="192">
        <v>20</v>
      </c>
      <c r="Q106" s="193"/>
      <c r="R106" s="193"/>
      <c r="S106" s="193"/>
      <c r="T106" s="193"/>
      <c r="U106" s="194"/>
      <c r="V106" s="190">
        <v>2278.21</v>
      </c>
      <c r="W106" s="205"/>
      <c r="X106" s="205"/>
      <c r="Y106" s="191"/>
      <c r="Z106" s="196">
        <v>45564.2</v>
      </c>
      <c r="AA106" s="197"/>
    </row>
    <row r="107" spans="1:27" ht="20.45" customHeight="1" x14ac:dyDescent="0.2">
      <c r="A107" s="176">
        <v>40015</v>
      </c>
      <c r="B107" s="177"/>
      <c r="C107" s="178"/>
      <c r="D107" s="143" t="s">
        <v>95</v>
      </c>
      <c r="E107" s="144"/>
      <c r="F107" s="144"/>
      <c r="G107" s="144"/>
      <c r="H107" s="144"/>
      <c r="I107" s="144"/>
      <c r="J107" s="145"/>
      <c r="K107" s="179">
        <v>27.21</v>
      </c>
      <c r="L107" s="180"/>
      <c r="M107" s="181" t="s">
        <v>21</v>
      </c>
      <c r="N107" s="182"/>
      <c r="O107" s="183"/>
      <c r="P107" s="184">
        <v>292.93700000000001</v>
      </c>
      <c r="Q107" s="185"/>
      <c r="R107" s="185"/>
      <c r="S107" s="185"/>
      <c r="T107" s="185"/>
      <c r="U107" s="186"/>
      <c r="V107" s="187">
        <v>9.0399999999999991</v>
      </c>
      <c r="W107" s="188"/>
      <c r="X107" s="188"/>
      <c r="Y107" s="189"/>
      <c r="Z107" s="190">
        <v>2648.15</v>
      </c>
      <c r="AA107" s="191"/>
    </row>
    <row r="108" spans="1:27" ht="10.35" customHeight="1" x14ac:dyDescent="0.2">
      <c r="A108" s="176">
        <v>40315</v>
      </c>
      <c r="B108" s="177"/>
      <c r="C108" s="178"/>
      <c r="D108" s="143" t="s">
        <v>65</v>
      </c>
      <c r="E108" s="144"/>
      <c r="F108" s="144"/>
      <c r="G108" s="144"/>
      <c r="H108" s="144"/>
      <c r="I108" s="144"/>
      <c r="J108" s="145"/>
      <c r="K108" s="179">
        <v>27.21</v>
      </c>
      <c r="L108" s="180"/>
      <c r="M108" s="181" t="s">
        <v>21</v>
      </c>
      <c r="N108" s="182"/>
      <c r="O108" s="183"/>
      <c r="P108" s="192">
        <v>12.5</v>
      </c>
      <c r="Q108" s="193"/>
      <c r="R108" s="193"/>
      <c r="S108" s="193"/>
      <c r="T108" s="193"/>
      <c r="U108" s="194"/>
      <c r="V108" s="187">
        <v>5.45</v>
      </c>
      <c r="W108" s="188"/>
      <c r="X108" s="188"/>
      <c r="Y108" s="189"/>
      <c r="Z108" s="179">
        <v>68.12</v>
      </c>
      <c r="AA108" s="180"/>
    </row>
    <row r="109" spans="1:27" ht="10.35" customHeight="1" x14ac:dyDescent="0.2">
      <c r="A109" s="176">
        <v>40320</v>
      </c>
      <c r="B109" s="177"/>
      <c r="C109" s="178"/>
      <c r="D109" s="143" t="s">
        <v>44</v>
      </c>
      <c r="E109" s="144"/>
      <c r="F109" s="144"/>
      <c r="G109" s="144"/>
      <c r="H109" s="144"/>
      <c r="I109" s="144"/>
      <c r="J109" s="145"/>
      <c r="K109" s="179">
        <v>27.21</v>
      </c>
      <c r="L109" s="180"/>
      <c r="M109" s="181" t="s">
        <v>22</v>
      </c>
      <c r="N109" s="182"/>
      <c r="O109" s="183"/>
      <c r="P109" s="184">
        <v>125</v>
      </c>
      <c r="Q109" s="185"/>
      <c r="R109" s="185"/>
      <c r="S109" s="185"/>
      <c r="T109" s="185"/>
      <c r="U109" s="186"/>
      <c r="V109" s="187">
        <v>3.07</v>
      </c>
      <c r="W109" s="188"/>
      <c r="X109" s="188"/>
      <c r="Y109" s="189"/>
      <c r="Z109" s="174">
        <v>383.75</v>
      </c>
      <c r="AA109" s="175"/>
    </row>
    <row r="110" spans="1:27" ht="10.35" customHeight="1" x14ac:dyDescent="0.2">
      <c r="A110" s="176">
        <v>40120</v>
      </c>
      <c r="B110" s="177"/>
      <c r="C110" s="178"/>
      <c r="D110" s="143" t="s">
        <v>46</v>
      </c>
      <c r="E110" s="144"/>
      <c r="F110" s="144"/>
      <c r="G110" s="144"/>
      <c r="H110" s="144"/>
      <c r="I110" s="144"/>
      <c r="J110" s="145"/>
      <c r="K110" s="179">
        <v>27.21</v>
      </c>
      <c r="L110" s="180"/>
      <c r="M110" s="181" t="s">
        <v>20</v>
      </c>
      <c r="N110" s="182"/>
      <c r="O110" s="183"/>
      <c r="P110" s="184">
        <v>146.46799999999999</v>
      </c>
      <c r="Q110" s="185"/>
      <c r="R110" s="185"/>
      <c r="S110" s="185"/>
      <c r="T110" s="185"/>
      <c r="U110" s="186"/>
      <c r="V110" s="187">
        <v>0.52</v>
      </c>
      <c r="W110" s="188"/>
      <c r="X110" s="188"/>
      <c r="Y110" s="189"/>
      <c r="Z110" s="179">
        <v>76.16</v>
      </c>
      <c r="AA110" s="180"/>
    </row>
    <row r="111" spans="1:27" ht="10.35" customHeight="1" x14ac:dyDescent="0.2">
      <c r="A111" s="176">
        <v>40130</v>
      </c>
      <c r="B111" s="177"/>
      <c r="C111" s="178"/>
      <c r="D111" s="143" t="s">
        <v>78</v>
      </c>
      <c r="E111" s="144"/>
      <c r="F111" s="144"/>
      <c r="G111" s="144"/>
      <c r="H111" s="144"/>
      <c r="I111" s="144"/>
      <c r="J111" s="145"/>
      <c r="K111" s="179">
        <v>27.21</v>
      </c>
      <c r="L111" s="180"/>
      <c r="M111" s="181" t="s">
        <v>20</v>
      </c>
      <c r="N111" s="182"/>
      <c r="O111" s="183"/>
      <c r="P111" s="192">
        <v>50</v>
      </c>
      <c r="Q111" s="193"/>
      <c r="R111" s="193"/>
      <c r="S111" s="193"/>
      <c r="T111" s="193"/>
      <c r="U111" s="194"/>
      <c r="V111" s="187">
        <v>0.53</v>
      </c>
      <c r="W111" s="188"/>
      <c r="X111" s="188"/>
      <c r="Y111" s="189"/>
      <c r="Z111" s="179">
        <v>26.5</v>
      </c>
      <c r="AA111" s="180"/>
    </row>
    <row r="112" spans="1:27" ht="10.35" customHeight="1" x14ac:dyDescent="0.2">
      <c r="A112" s="176">
        <v>40101</v>
      </c>
      <c r="B112" s="177"/>
      <c r="C112" s="178"/>
      <c r="D112" s="143" t="s">
        <v>63</v>
      </c>
      <c r="E112" s="144"/>
      <c r="F112" s="144"/>
      <c r="G112" s="144"/>
      <c r="H112" s="144"/>
      <c r="I112" s="144"/>
      <c r="J112" s="145"/>
      <c r="K112" s="179">
        <v>27.21</v>
      </c>
      <c r="L112" s="180"/>
      <c r="M112" s="181" t="s">
        <v>21</v>
      </c>
      <c r="N112" s="182"/>
      <c r="O112" s="183"/>
      <c r="P112" s="184">
        <v>135</v>
      </c>
      <c r="Q112" s="185"/>
      <c r="R112" s="185"/>
      <c r="S112" s="185"/>
      <c r="T112" s="185"/>
      <c r="U112" s="186"/>
      <c r="V112" s="187">
        <v>6.9</v>
      </c>
      <c r="W112" s="188"/>
      <c r="X112" s="188"/>
      <c r="Y112" s="189"/>
      <c r="Z112" s="174">
        <v>931.5</v>
      </c>
      <c r="AA112" s="175"/>
    </row>
    <row r="113" spans="1:27" ht="10.35" customHeight="1" x14ac:dyDescent="0.2">
      <c r="A113" s="176">
        <v>40102</v>
      </c>
      <c r="B113" s="177"/>
      <c r="C113" s="178"/>
      <c r="D113" s="143" t="s">
        <v>79</v>
      </c>
      <c r="E113" s="144"/>
      <c r="F113" s="144"/>
      <c r="G113" s="144"/>
      <c r="H113" s="144"/>
      <c r="I113" s="144"/>
      <c r="J113" s="145"/>
      <c r="K113" s="179">
        <v>27.21</v>
      </c>
      <c r="L113" s="180"/>
      <c r="M113" s="181" t="s">
        <v>21</v>
      </c>
      <c r="N113" s="182"/>
      <c r="O113" s="183"/>
      <c r="P113" s="184">
        <v>109.35</v>
      </c>
      <c r="Q113" s="185"/>
      <c r="R113" s="185"/>
      <c r="S113" s="185"/>
      <c r="T113" s="185"/>
      <c r="U113" s="186"/>
      <c r="V113" s="187">
        <v>9.4600000000000009</v>
      </c>
      <c r="W113" s="188"/>
      <c r="X113" s="188"/>
      <c r="Y113" s="189"/>
      <c r="Z113" s="190">
        <v>1034.45</v>
      </c>
      <c r="AA113" s="191"/>
    </row>
    <row r="114" spans="1:27" ht="10.35" customHeight="1" x14ac:dyDescent="0.2">
      <c r="A114" s="176">
        <v>40454</v>
      </c>
      <c r="B114" s="177"/>
      <c r="C114" s="178"/>
      <c r="D114" s="143" t="s">
        <v>82</v>
      </c>
      <c r="E114" s="144"/>
      <c r="F114" s="144"/>
      <c r="G114" s="144"/>
      <c r="H114" s="144"/>
      <c r="I114" s="144"/>
      <c r="J114" s="145"/>
      <c r="K114" s="179">
        <v>27.21</v>
      </c>
      <c r="L114" s="180"/>
      <c r="M114" s="181" t="s">
        <v>24</v>
      </c>
      <c r="N114" s="182"/>
      <c r="O114" s="183"/>
      <c r="P114" s="202">
        <v>2303.0610000000001</v>
      </c>
      <c r="Q114" s="203"/>
      <c r="R114" s="203"/>
      <c r="S114" s="203"/>
      <c r="T114" s="203"/>
      <c r="U114" s="204"/>
      <c r="V114" s="187">
        <v>0.96</v>
      </c>
      <c r="W114" s="188"/>
      <c r="X114" s="188"/>
      <c r="Y114" s="189"/>
      <c r="Z114" s="190">
        <v>2210.9299999999998</v>
      </c>
      <c r="AA114" s="191"/>
    </row>
    <row r="115" spans="1:27" ht="10.35" customHeight="1" x14ac:dyDescent="0.2">
      <c r="A115" s="176">
        <v>40438</v>
      </c>
      <c r="B115" s="177"/>
      <c r="C115" s="178"/>
      <c r="D115" s="143" t="s">
        <v>83</v>
      </c>
      <c r="E115" s="144"/>
      <c r="F115" s="144"/>
      <c r="G115" s="144"/>
      <c r="H115" s="144"/>
      <c r="I115" s="144"/>
      <c r="J115" s="145"/>
      <c r="K115" s="179">
        <v>27.21</v>
      </c>
      <c r="L115" s="180"/>
      <c r="M115" s="181" t="s">
        <v>24</v>
      </c>
      <c r="N115" s="182"/>
      <c r="O115" s="183"/>
      <c r="P115" s="184">
        <v>402.95299999999997</v>
      </c>
      <c r="Q115" s="185"/>
      <c r="R115" s="185"/>
      <c r="S115" s="185"/>
      <c r="T115" s="185"/>
      <c r="U115" s="186"/>
      <c r="V115" s="187">
        <v>1.86</v>
      </c>
      <c r="W115" s="188"/>
      <c r="X115" s="188"/>
      <c r="Y115" s="189"/>
      <c r="Z115" s="174">
        <v>749.49</v>
      </c>
      <c r="AA115" s="175"/>
    </row>
    <row r="116" spans="1:27" ht="10.9" customHeight="1" x14ac:dyDescent="0.2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</row>
    <row r="117" spans="1:27" ht="10.35" customHeight="1" x14ac:dyDescent="0.2">
      <c r="A117" s="198"/>
      <c r="B117" s="199"/>
      <c r="C117" s="200"/>
      <c r="D117" s="198" t="s">
        <v>92</v>
      </c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0"/>
    </row>
    <row r="118" spans="1:27" ht="10.35" customHeight="1" x14ac:dyDescent="0.2">
      <c r="A118" s="176">
        <v>40850</v>
      </c>
      <c r="B118" s="177"/>
      <c r="C118" s="178"/>
      <c r="D118" s="143" t="s">
        <v>84</v>
      </c>
      <c r="E118" s="144"/>
      <c r="F118" s="144"/>
      <c r="G118" s="144"/>
      <c r="H118" s="144"/>
      <c r="I118" s="144"/>
      <c r="J118" s="145"/>
      <c r="K118" s="179">
        <v>27.21</v>
      </c>
      <c r="L118" s="180"/>
      <c r="M118" s="181" t="s">
        <v>20</v>
      </c>
      <c r="N118" s="182"/>
      <c r="O118" s="183"/>
      <c r="P118" s="192">
        <v>23.734999999999999</v>
      </c>
      <c r="Q118" s="193"/>
      <c r="R118" s="193"/>
      <c r="S118" s="193"/>
      <c r="T118" s="193"/>
      <c r="U118" s="194"/>
      <c r="V118" s="174">
        <v>441.45</v>
      </c>
      <c r="W118" s="201"/>
      <c r="X118" s="201"/>
      <c r="Y118" s="175"/>
      <c r="Z118" s="196">
        <v>10477.81</v>
      </c>
      <c r="AA118" s="197"/>
    </row>
    <row r="119" spans="1:27" ht="10.9" customHeight="1" x14ac:dyDescent="0.2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</row>
    <row r="120" spans="1:27" ht="10.35" customHeight="1" x14ac:dyDescent="0.2">
      <c r="A120" s="198"/>
      <c r="B120" s="199"/>
      <c r="C120" s="200"/>
      <c r="D120" s="198" t="s">
        <v>66</v>
      </c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0"/>
    </row>
    <row r="121" spans="1:27" ht="10.35" customHeight="1" x14ac:dyDescent="0.2">
      <c r="A121" s="176">
        <v>42825</v>
      </c>
      <c r="B121" s="177"/>
      <c r="C121" s="178"/>
      <c r="D121" s="143" t="s">
        <v>67</v>
      </c>
      <c r="E121" s="144"/>
      <c r="F121" s="144"/>
      <c r="G121" s="144"/>
      <c r="H121" s="144"/>
      <c r="I121" s="144"/>
      <c r="J121" s="145"/>
      <c r="K121" s="179">
        <v>27.21</v>
      </c>
      <c r="L121" s="180"/>
      <c r="M121" s="181" t="s">
        <v>21</v>
      </c>
      <c r="N121" s="182"/>
      <c r="O121" s="183"/>
      <c r="P121" s="192">
        <v>12.935</v>
      </c>
      <c r="Q121" s="193"/>
      <c r="R121" s="193"/>
      <c r="S121" s="193"/>
      <c r="T121" s="193"/>
      <c r="U121" s="194"/>
      <c r="V121" s="174">
        <v>840.12</v>
      </c>
      <c r="W121" s="201"/>
      <c r="X121" s="201"/>
      <c r="Y121" s="175"/>
      <c r="Z121" s="196">
        <v>10866.95</v>
      </c>
      <c r="AA121" s="197"/>
    </row>
    <row r="122" spans="1:27" ht="10.35" customHeight="1" x14ac:dyDescent="0.2">
      <c r="A122" s="176">
        <v>40005</v>
      </c>
      <c r="B122" s="177"/>
      <c r="C122" s="178"/>
      <c r="D122" s="143" t="s">
        <v>42</v>
      </c>
      <c r="E122" s="144"/>
      <c r="F122" s="144"/>
      <c r="G122" s="144"/>
      <c r="H122" s="144"/>
      <c r="I122" s="144"/>
      <c r="J122" s="145"/>
      <c r="K122" s="179">
        <v>27.21</v>
      </c>
      <c r="L122" s="180"/>
      <c r="M122" s="181" t="s">
        <v>21</v>
      </c>
      <c r="N122" s="182"/>
      <c r="O122" s="183"/>
      <c r="P122" s="192">
        <v>12.935</v>
      </c>
      <c r="Q122" s="193"/>
      <c r="R122" s="193"/>
      <c r="S122" s="193"/>
      <c r="T122" s="193"/>
      <c r="U122" s="194"/>
      <c r="V122" s="187">
        <v>3.23</v>
      </c>
      <c r="W122" s="188"/>
      <c r="X122" s="188"/>
      <c r="Y122" s="189"/>
      <c r="Z122" s="179">
        <v>41.78</v>
      </c>
      <c r="AA122" s="180"/>
    </row>
    <row r="123" spans="1:27" ht="10.35" customHeight="1" x14ac:dyDescent="0.2">
      <c r="A123" s="176">
        <v>40006</v>
      </c>
      <c r="B123" s="177"/>
      <c r="C123" s="178"/>
      <c r="D123" s="143" t="s">
        <v>43</v>
      </c>
      <c r="E123" s="144"/>
      <c r="F123" s="144"/>
      <c r="G123" s="144"/>
      <c r="H123" s="144"/>
      <c r="I123" s="144"/>
      <c r="J123" s="145"/>
      <c r="K123" s="179">
        <v>27.21</v>
      </c>
      <c r="L123" s="180"/>
      <c r="M123" s="181" t="s">
        <v>22</v>
      </c>
      <c r="N123" s="182"/>
      <c r="O123" s="183"/>
      <c r="P123" s="192">
        <v>64.674999999999997</v>
      </c>
      <c r="Q123" s="193"/>
      <c r="R123" s="193"/>
      <c r="S123" s="193"/>
      <c r="T123" s="193"/>
      <c r="U123" s="194"/>
      <c r="V123" s="187">
        <v>2.77</v>
      </c>
      <c r="W123" s="188"/>
      <c r="X123" s="188"/>
      <c r="Y123" s="189"/>
      <c r="Z123" s="174">
        <v>179.14</v>
      </c>
      <c r="AA123" s="175"/>
    </row>
    <row r="124" spans="1:27" ht="10.35" customHeight="1" x14ac:dyDescent="0.2">
      <c r="A124" s="176">
        <v>40145</v>
      </c>
      <c r="B124" s="177"/>
      <c r="C124" s="178"/>
      <c r="D124" s="143" t="s">
        <v>45</v>
      </c>
      <c r="E124" s="144"/>
      <c r="F124" s="144"/>
      <c r="G124" s="144"/>
      <c r="H124" s="144"/>
      <c r="I124" s="144"/>
      <c r="J124" s="145"/>
      <c r="K124" s="179">
        <v>27.21</v>
      </c>
      <c r="L124" s="180"/>
      <c r="M124" s="181" t="s">
        <v>21</v>
      </c>
      <c r="N124" s="182"/>
      <c r="O124" s="183"/>
      <c r="P124" s="192">
        <v>12.935</v>
      </c>
      <c r="Q124" s="193"/>
      <c r="R124" s="193"/>
      <c r="S124" s="193"/>
      <c r="T124" s="193"/>
      <c r="U124" s="194"/>
      <c r="V124" s="187">
        <v>2.58</v>
      </c>
      <c r="W124" s="188"/>
      <c r="X124" s="188"/>
      <c r="Y124" s="189"/>
      <c r="Z124" s="179">
        <v>33.369999999999997</v>
      </c>
      <c r="AA124" s="180"/>
    </row>
    <row r="125" spans="1:27" ht="10.35" customHeight="1" x14ac:dyDescent="0.2">
      <c r="A125" s="176">
        <v>40870</v>
      </c>
      <c r="B125" s="177"/>
      <c r="C125" s="178"/>
      <c r="D125" s="143" t="s">
        <v>85</v>
      </c>
      <c r="E125" s="144"/>
      <c r="F125" s="144"/>
      <c r="G125" s="144"/>
      <c r="H125" s="144"/>
      <c r="I125" s="144"/>
      <c r="J125" s="145"/>
      <c r="K125" s="179">
        <v>27.21</v>
      </c>
      <c r="L125" s="180"/>
      <c r="M125" s="181" t="s">
        <v>20</v>
      </c>
      <c r="N125" s="182"/>
      <c r="O125" s="183"/>
      <c r="P125" s="184">
        <v>100</v>
      </c>
      <c r="Q125" s="185"/>
      <c r="R125" s="185"/>
      <c r="S125" s="185"/>
      <c r="T125" s="185"/>
      <c r="U125" s="186"/>
      <c r="V125" s="187">
        <v>7.84</v>
      </c>
      <c r="W125" s="188"/>
      <c r="X125" s="188"/>
      <c r="Y125" s="189"/>
      <c r="Z125" s="174">
        <v>784</v>
      </c>
      <c r="AA125" s="175"/>
    </row>
    <row r="126" spans="1:27" ht="10.35" customHeight="1" x14ac:dyDescent="0.2">
      <c r="A126" s="176">
        <v>40805</v>
      </c>
      <c r="B126" s="177"/>
      <c r="C126" s="178"/>
      <c r="D126" s="143" t="s">
        <v>86</v>
      </c>
      <c r="E126" s="144"/>
      <c r="F126" s="144"/>
      <c r="G126" s="144"/>
      <c r="H126" s="144"/>
      <c r="I126" s="144"/>
      <c r="J126" s="145"/>
      <c r="K126" s="179">
        <v>27.21</v>
      </c>
      <c r="L126" s="180"/>
      <c r="M126" s="181" t="s">
        <v>87</v>
      </c>
      <c r="N126" s="182"/>
      <c r="O126" s="183"/>
      <c r="P126" s="192">
        <v>20</v>
      </c>
      <c r="Q126" s="193"/>
      <c r="R126" s="193"/>
      <c r="S126" s="193"/>
      <c r="T126" s="193"/>
      <c r="U126" s="194"/>
      <c r="V126" s="179">
        <v>16.350000000000001</v>
      </c>
      <c r="W126" s="195"/>
      <c r="X126" s="195"/>
      <c r="Y126" s="180"/>
      <c r="Z126" s="174">
        <v>327</v>
      </c>
      <c r="AA126" s="175"/>
    </row>
    <row r="127" spans="1:27" ht="10.35" customHeight="1" x14ac:dyDescent="0.2">
      <c r="A127" s="176">
        <v>40880</v>
      </c>
      <c r="B127" s="177"/>
      <c r="C127" s="178"/>
      <c r="D127" s="143" t="s">
        <v>88</v>
      </c>
      <c r="E127" s="144"/>
      <c r="F127" s="144"/>
      <c r="G127" s="144"/>
      <c r="H127" s="144"/>
      <c r="I127" s="144"/>
      <c r="J127" s="145"/>
      <c r="K127" s="179">
        <v>27.21</v>
      </c>
      <c r="L127" s="180"/>
      <c r="M127" s="181" t="s">
        <v>20</v>
      </c>
      <c r="N127" s="182"/>
      <c r="O127" s="183"/>
      <c r="P127" s="184">
        <v>100</v>
      </c>
      <c r="Q127" s="185"/>
      <c r="R127" s="185"/>
      <c r="S127" s="185"/>
      <c r="T127" s="185"/>
      <c r="U127" s="186"/>
      <c r="V127" s="187">
        <v>0.81</v>
      </c>
      <c r="W127" s="188"/>
      <c r="X127" s="188"/>
      <c r="Y127" s="189"/>
      <c r="Z127" s="179">
        <v>81</v>
      </c>
      <c r="AA127" s="180"/>
    </row>
    <row r="128" spans="1:27" ht="10.9" customHeight="1" x14ac:dyDescent="0.2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</row>
    <row r="129" spans="1:27" ht="10.35" customHeight="1" x14ac:dyDescent="0.2">
      <c r="A129" s="172" t="s">
        <v>26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52">
        <v>330424.73</v>
      </c>
      <c r="Z129" s="153"/>
      <c r="AA129" s="154"/>
    </row>
    <row r="130" spans="1:27" ht="10.9" customHeight="1" x14ac:dyDescent="0.2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</row>
    <row r="131" spans="1:27" ht="10.9" customHeight="1" x14ac:dyDescent="0.2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</row>
    <row r="132" spans="1:27" ht="10.35" customHeight="1" x14ac:dyDescent="0.2">
      <c r="A132" s="165" t="s">
        <v>12</v>
      </c>
      <c r="B132" s="166"/>
      <c r="C132" s="167"/>
      <c r="D132" s="165" t="s">
        <v>13</v>
      </c>
      <c r="E132" s="166"/>
      <c r="F132" s="166"/>
      <c r="G132" s="166"/>
      <c r="H132" s="166"/>
      <c r="I132" s="166"/>
      <c r="J132" s="167"/>
      <c r="K132" s="168" t="s">
        <v>14</v>
      </c>
      <c r="L132" s="170"/>
      <c r="M132" s="211" t="s">
        <v>15</v>
      </c>
      <c r="N132" s="212"/>
      <c r="O132" s="213"/>
      <c r="P132" s="168" t="s">
        <v>16</v>
      </c>
      <c r="Q132" s="169"/>
      <c r="R132" s="169"/>
      <c r="S132" s="169"/>
      <c r="T132" s="169"/>
      <c r="U132" s="170"/>
      <c r="V132" s="168" t="s">
        <v>17</v>
      </c>
      <c r="W132" s="169"/>
      <c r="X132" s="169"/>
      <c r="Y132" s="170"/>
      <c r="Z132" s="168" t="s">
        <v>18</v>
      </c>
      <c r="AA132" s="170"/>
    </row>
    <row r="133" spans="1:27" ht="10.35" customHeight="1" x14ac:dyDescent="0.2">
      <c r="A133" s="198"/>
      <c r="B133" s="199"/>
      <c r="C133" s="200"/>
      <c r="D133" s="198" t="s">
        <v>137</v>
      </c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0"/>
    </row>
    <row r="134" spans="1:27" ht="10.9" customHeight="1" x14ac:dyDescent="0.2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</row>
    <row r="135" spans="1:27" ht="10.35" customHeight="1" x14ac:dyDescent="0.2">
      <c r="A135" s="198"/>
      <c r="B135" s="199"/>
      <c r="C135" s="200"/>
      <c r="D135" s="198" t="s">
        <v>91</v>
      </c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0"/>
    </row>
    <row r="136" spans="1:27" ht="30.75" customHeight="1" x14ac:dyDescent="0.2">
      <c r="A136" s="176">
        <v>40001</v>
      </c>
      <c r="B136" s="177"/>
      <c r="C136" s="178"/>
      <c r="D136" s="143" t="s">
        <v>19</v>
      </c>
      <c r="E136" s="144"/>
      <c r="F136" s="144"/>
      <c r="G136" s="144"/>
      <c r="H136" s="144"/>
      <c r="I136" s="144"/>
      <c r="J136" s="145"/>
      <c r="K136" s="179">
        <v>27.21</v>
      </c>
      <c r="L136" s="180"/>
      <c r="M136" s="181" t="s">
        <v>20</v>
      </c>
      <c r="N136" s="182"/>
      <c r="O136" s="183"/>
      <c r="P136" s="192">
        <v>89</v>
      </c>
      <c r="Q136" s="193"/>
      <c r="R136" s="193"/>
      <c r="S136" s="193"/>
      <c r="T136" s="193"/>
      <c r="U136" s="194"/>
      <c r="V136" s="187">
        <v>0.69</v>
      </c>
      <c r="W136" s="188"/>
      <c r="X136" s="188"/>
      <c r="Y136" s="189"/>
      <c r="Z136" s="179">
        <v>61.41</v>
      </c>
      <c r="AA136" s="180"/>
    </row>
    <row r="137" spans="1:27" ht="20.45" customHeight="1" x14ac:dyDescent="0.2">
      <c r="A137" s="176">
        <v>40003</v>
      </c>
      <c r="B137" s="177"/>
      <c r="C137" s="178"/>
      <c r="D137" s="143" t="s">
        <v>40</v>
      </c>
      <c r="E137" s="144"/>
      <c r="F137" s="144"/>
      <c r="G137" s="144"/>
      <c r="H137" s="144"/>
      <c r="I137" s="144"/>
      <c r="J137" s="145"/>
      <c r="K137" s="179">
        <v>27.21</v>
      </c>
      <c r="L137" s="180"/>
      <c r="M137" s="181" t="s">
        <v>28</v>
      </c>
      <c r="N137" s="182"/>
      <c r="O137" s="183"/>
      <c r="P137" s="192">
        <v>18</v>
      </c>
      <c r="Q137" s="193"/>
      <c r="R137" s="193"/>
      <c r="S137" s="193"/>
      <c r="T137" s="193"/>
      <c r="U137" s="194"/>
      <c r="V137" s="179">
        <v>51.74</v>
      </c>
      <c r="W137" s="195"/>
      <c r="X137" s="195"/>
      <c r="Y137" s="180"/>
      <c r="Z137" s="174">
        <v>931.32</v>
      </c>
      <c r="AA137" s="175"/>
    </row>
    <row r="138" spans="1:27" ht="20.45" customHeight="1" x14ac:dyDescent="0.2">
      <c r="A138" s="176">
        <v>40004</v>
      </c>
      <c r="B138" s="177"/>
      <c r="C138" s="178"/>
      <c r="D138" s="143" t="s">
        <v>41</v>
      </c>
      <c r="E138" s="144"/>
      <c r="F138" s="144"/>
      <c r="G138" s="144"/>
      <c r="H138" s="144"/>
      <c r="I138" s="144"/>
      <c r="J138" s="145"/>
      <c r="K138" s="179">
        <v>27.21</v>
      </c>
      <c r="L138" s="180"/>
      <c r="M138" s="181" t="s">
        <v>28</v>
      </c>
      <c r="N138" s="182"/>
      <c r="O138" s="183"/>
      <c r="P138" s="192">
        <v>11</v>
      </c>
      <c r="Q138" s="193"/>
      <c r="R138" s="193"/>
      <c r="S138" s="193"/>
      <c r="T138" s="193"/>
      <c r="U138" s="194"/>
      <c r="V138" s="174">
        <v>129.38</v>
      </c>
      <c r="W138" s="201"/>
      <c r="X138" s="201"/>
      <c r="Y138" s="175"/>
      <c r="Z138" s="190">
        <v>1423.18</v>
      </c>
      <c r="AA138" s="191"/>
    </row>
    <row r="139" spans="1:27" ht="10.35" customHeight="1" x14ac:dyDescent="0.2">
      <c r="A139" s="176">
        <v>40005</v>
      </c>
      <c r="B139" s="177"/>
      <c r="C139" s="178"/>
      <c r="D139" s="143" t="s">
        <v>42</v>
      </c>
      <c r="E139" s="144"/>
      <c r="F139" s="144"/>
      <c r="G139" s="144"/>
      <c r="H139" s="144"/>
      <c r="I139" s="144"/>
      <c r="J139" s="145"/>
      <c r="K139" s="179">
        <v>27.21</v>
      </c>
      <c r="L139" s="180"/>
      <c r="M139" s="181" t="s">
        <v>21</v>
      </c>
      <c r="N139" s="182"/>
      <c r="O139" s="183"/>
      <c r="P139" s="192">
        <v>32.408000000000001</v>
      </c>
      <c r="Q139" s="193"/>
      <c r="R139" s="193"/>
      <c r="S139" s="193"/>
      <c r="T139" s="193"/>
      <c r="U139" s="194"/>
      <c r="V139" s="187">
        <v>3.23</v>
      </c>
      <c r="W139" s="188"/>
      <c r="X139" s="188"/>
      <c r="Y139" s="189"/>
      <c r="Z139" s="174">
        <v>104.67</v>
      </c>
      <c r="AA139" s="175"/>
    </row>
    <row r="140" spans="1:27" ht="10.35" customHeight="1" x14ac:dyDescent="0.2">
      <c r="A140" s="176">
        <v>40006</v>
      </c>
      <c r="B140" s="177"/>
      <c r="C140" s="178"/>
      <c r="D140" s="143" t="s">
        <v>43</v>
      </c>
      <c r="E140" s="144"/>
      <c r="F140" s="144"/>
      <c r="G140" s="144"/>
      <c r="H140" s="144"/>
      <c r="I140" s="144"/>
      <c r="J140" s="145"/>
      <c r="K140" s="179">
        <v>27.21</v>
      </c>
      <c r="L140" s="180"/>
      <c r="M140" s="181" t="s">
        <v>22</v>
      </c>
      <c r="N140" s="182"/>
      <c r="O140" s="183"/>
      <c r="P140" s="184">
        <v>162.04</v>
      </c>
      <c r="Q140" s="185"/>
      <c r="R140" s="185"/>
      <c r="S140" s="185"/>
      <c r="T140" s="185"/>
      <c r="U140" s="186"/>
      <c r="V140" s="187">
        <v>2.77</v>
      </c>
      <c r="W140" s="188"/>
      <c r="X140" s="188"/>
      <c r="Y140" s="189"/>
      <c r="Z140" s="174">
        <v>448.85</v>
      </c>
      <c r="AA140" s="175"/>
    </row>
    <row r="141" spans="1:27" ht="20.45" customHeight="1" x14ac:dyDescent="0.2">
      <c r="A141" s="176">
        <v>40015</v>
      </c>
      <c r="B141" s="177"/>
      <c r="C141" s="178"/>
      <c r="D141" s="143" t="s">
        <v>95</v>
      </c>
      <c r="E141" s="144"/>
      <c r="F141" s="144"/>
      <c r="G141" s="144"/>
      <c r="H141" s="144"/>
      <c r="I141" s="144"/>
      <c r="J141" s="145"/>
      <c r="K141" s="179">
        <v>27.21</v>
      </c>
      <c r="L141" s="180"/>
      <c r="M141" s="181" t="s">
        <v>21</v>
      </c>
      <c r="N141" s="182"/>
      <c r="O141" s="183"/>
      <c r="P141" s="184">
        <v>657.75</v>
      </c>
      <c r="Q141" s="185"/>
      <c r="R141" s="185"/>
      <c r="S141" s="185"/>
      <c r="T141" s="185"/>
      <c r="U141" s="186"/>
      <c r="V141" s="187">
        <v>9.0399999999999991</v>
      </c>
      <c r="W141" s="188"/>
      <c r="X141" s="188"/>
      <c r="Y141" s="189"/>
      <c r="Z141" s="190">
        <v>5946.06</v>
      </c>
      <c r="AA141" s="191"/>
    </row>
    <row r="142" spans="1:27" ht="20.45" customHeight="1" x14ac:dyDescent="0.2">
      <c r="A142" s="176">
        <v>40085</v>
      </c>
      <c r="B142" s="177"/>
      <c r="C142" s="178"/>
      <c r="D142" s="143" t="s">
        <v>76</v>
      </c>
      <c r="E142" s="144"/>
      <c r="F142" s="144"/>
      <c r="G142" s="144"/>
      <c r="H142" s="144"/>
      <c r="I142" s="144"/>
      <c r="J142" s="145"/>
      <c r="K142" s="179">
        <v>27.21</v>
      </c>
      <c r="L142" s="180"/>
      <c r="M142" s="181" t="s">
        <v>21</v>
      </c>
      <c r="N142" s="182"/>
      <c r="O142" s="183"/>
      <c r="P142" s="192">
        <v>44.5</v>
      </c>
      <c r="Q142" s="193"/>
      <c r="R142" s="193"/>
      <c r="S142" s="193"/>
      <c r="T142" s="193"/>
      <c r="U142" s="194"/>
      <c r="V142" s="179">
        <v>27.35</v>
      </c>
      <c r="W142" s="195"/>
      <c r="X142" s="195"/>
      <c r="Y142" s="180"/>
      <c r="Z142" s="190">
        <v>1217.07</v>
      </c>
      <c r="AA142" s="191"/>
    </row>
    <row r="143" spans="1:27" ht="10.35" customHeight="1" x14ac:dyDescent="0.2">
      <c r="A143" s="176">
        <v>41295</v>
      </c>
      <c r="B143" s="177"/>
      <c r="C143" s="178"/>
      <c r="D143" s="143" t="s">
        <v>77</v>
      </c>
      <c r="E143" s="144"/>
      <c r="F143" s="144"/>
      <c r="G143" s="144"/>
      <c r="H143" s="144"/>
      <c r="I143" s="144"/>
      <c r="J143" s="145"/>
      <c r="K143" s="179">
        <v>27.21</v>
      </c>
      <c r="L143" s="180"/>
      <c r="M143" s="181" t="s">
        <v>21</v>
      </c>
      <c r="N143" s="182"/>
      <c r="O143" s="183"/>
      <c r="P143" s="184">
        <v>133.5</v>
      </c>
      <c r="Q143" s="185"/>
      <c r="R143" s="185"/>
      <c r="S143" s="185"/>
      <c r="T143" s="185"/>
      <c r="U143" s="186"/>
      <c r="V143" s="179">
        <v>10.46</v>
      </c>
      <c r="W143" s="195"/>
      <c r="X143" s="195"/>
      <c r="Y143" s="180"/>
      <c r="Z143" s="190">
        <v>1396.41</v>
      </c>
      <c r="AA143" s="191"/>
    </row>
    <row r="144" spans="1:27" ht="10.35" customHeight="1" x14ac:dyDescent="0.2">
      <c r="A144" s="176">
        <v>40145</v>
      </c>
      <c r="B144" s="177"/>
      <c r="C144" s="178"/>
      <c r="D144" s="143" t="s">
        <v>45</v>
      </c>
      <c r="E144" s="144"/>
      <c r="F144" s="144"/>
      <c r="G144" s="144"/>
      <c r="H144" s="144"/>
      <c r="I144" s="144"/>
      <c r="J144" s="145"/>
      <c r="K144" s="179">
        <v>27.21</v>
      </c>
      <c r="L144" s="180"/>
      <c r="M144" s="181" t="s">
        <v>21</v>
      </c>
      <c r="N144" s="182"/>
      <c r="O144" s="183"/>
      <c r="P144" s="192">
        <v>76.908000000000001</v>
      </c>
      <c r="Q144" s="193"/>
      <c r="R144" s="193"/>
      <c r="S144" s="193"/>
      <c r="T144" s="193"/>
      <c r="U144" s="194"/>
      <c r="V144" s="187">
        <v>2.58</v>
      </c>
      <c r="W144" s="188"/>
      <c r="X144" s="188"/>
      <c r="Y144" s="189"/>
      <c r="Z144" s="174">
        <v>198.42</v>
      </c>
      <c r="AA144" s="175"/>
    </row>
    <row r="145" spans="1:27" ht="10.35" customHeight="1" x14ac:dyDescent="0.2">
      <c r="A145" s="176">
        <v>40315</v>
      </c>
      <c r="B145" s="177"/>
      <c r="C145" s="178"/>
      <c r="D145" s="143" t="s">
        <v>65</v>
      </c>
      <c r="E145" s="144"/>
      <c r="F145" s="144"/>
      <c r="G145" s="144"/>
      <c r="H145" s="144"/>
      <c r="I145" s="144"/>
      <c r="J145" s="145"/>
      <c r="K145" s="179">
        <v>27.21</v>
      </c>
      <c r="L145" s="180"/>
      <c r="M145" s="181" t="s">
        <v>21</v>
      </c>
      <c r="N145" s="182"/>
      <c r="O145" s="183"/>
      <c r="P145" s="192">
        <v>22.25</v>
      </c>
      <c r="Q145" s="193"/>
      <c r="R145" s="193"/>
      <c r="S145" s="193"/>
      <c r="T145" s="193"/>
      <c r="U145" s="194"/>
      <c r="V145" s="187">
        <v>5.45</v>
      </c>
      <c r="W145" s="188"/>
      <c r="X145" s="188"/>
      <c r="Y145" s="189"/>
      <c r="Z145" s="174">
        <v>121.26</v>
      </c>
      <c r="AA145" s="175"/>
    </row>
    <row r="146" spans="1:27" ht="10.35" customHeight="1" x14ac:dyDescent="0.2">
      <c r="A146" s="176">
        <v>40320</v>
      </c>
      <c r="B146" s="177"/>
      <c r="C146" s="178"/>
      <c r="D146" s="143" t="s">
        <v>44</v>
      </c>
      <c r="E146" s="144"/>
      <c r="F146" s="144"/>
      <c r="G146" s="144"/>
      <c r="H146" s="144"/>
      <c r="I146" s="144"/>
      <c r="J146" s="145"/>
      <c r="K146" s="179">
        <v>27.21</v>
      </c>
      <c r="L146" s="180"/>
      <c r="M146" s="181" t="s">
        <v>22</v>
      </c>
      <c r="N146" s="182"/>
      <c r="O146" s="183"/>
      <c r="P146" s="184">
        <v>222.5</v>
      </c>
      <c r="Q146" s="185"/>
      <c r="R146" s="185"/>
      <c r="S146" s="185"/>
      <c r="T146" s="185"/>
      <c r="U146" s="186"/>
      <c r="V146" s="187">
        <v>3.07</v>
      </c>
      <c r="W146" s="188"/>
      <c r="X146" s="188"/>
      <c r="Y146" s="189"/>
      <c r="Z146" s="174">
        <v>683.07</v>
      </c>
      <c r="AA146" s="175"/>
    </row>
    <row r="147" spans="1:27" ht="10.35" customHeight="1" x14ac:dyDescent="0.2">
      <c r="A147" s="176">
        <v>40120</v>
      </c>
      <c r="B147" s="177"/>
      <c r="C147" s="178"/>
      <c r="D147" s="143" t="s">
        <v>46</v>
      </c>
      <c r="E147" s="144"/>
      <c r="F147" s="144"/>
      <c r="G147" s="144"/>
      <c r="H147" s="144"/>
      <c r="I147" s="144"/>
      <c r="J147" s="145"/>
      <c r="K147" s="179">
        <v>27.21</v>
      </c>
      <c r="L147" s="180"/>
      <c r="M147" s="181" t="s">
        <v>20</v>
      </c>
      <c r="N147" s="182"/>
      <c r="O147" s="183"/>
      <c r="P147" s="184">
        <v>483</v>
      </c>
      <c r="Q147" s="185"/>
      <c r="R147" s="185"/>
      <c r="S147" s="185"/>
      <c r="T147" s="185"/>
      <c r="U147" s="186"/>
      <c r="V147" s="187">
        <v>0.52</v>
      </c>
      <c r="W147" s="188"/>
      <c r="X147" s="188"/>
      <c r="Y147" s="189"/>
      <c r="Z147" s="174">
        <v>251.16</v>
      </c>
      <c r="AA147" s="175"/>
    </row>
    <row r="148" spans="1:27" ht="10.35" customHeight="1" x14ac:dyDescent="0.2">
      <c r="A148" s="176">
        <v>40130</v>
      </c>
      <c r="B148" s="177"/>
      <c r="C148" s="178"/>
      <c r="D148" s="143" t="s">
        <v>78</v>
      </c>
      <c r="E148" s="144"/>
      <c r="F148" s="144"/>
      <c r="G148" s="144"/>
      <c r="H148" s="144"/>
      <c r="I148" s="144"/>
      <c r="J148" s="145"/>
      <c r="K148" s="179">
        <v>27.21</v>
      </c>
      <c r="L148" s="180"/>
      <c r="M148" s="181" t="s">
        <v>20</v>
      </c>
      <c r="N148" s="182"/>
      <c r="O148" s="183"/>
      <c r="P148" s="192">
        <v>89</v>
      </c>
      <c r="Q148" s="193"/>
      <c r="R148" s="193"/>
      <c r="S148" s="193"/>
      <c r="T148" s="193"/>
      <c r="U148" s="194"/>
      <c r="V148" s="187">
        <v>0.53</v>
      </c>
      <c r="W148" s="188"/>
      <c r="X148" s="188"/>
      <c r="Y148" s="189"/>
      <c r="Z148" s="179">
        <v>47.17</v>
      </c>
      <c r="AA148" s="180"/>
    </row>
    <row r="149" spans="1:27" ht="10.35" customHeight="1" x14ac:dyDescent="0.2">
      <c r="A149" s="176">
        <v>40102</v>
      </c>
      <c r="B149" s="177"/>
      <c r="C149" s="178"/>
      <c r="D149" s="143" t="s">
        <v>79</v>
      </c>
      <c r="E149" s="144"/>
      <c r="F149" s="144"/>
      <c r="G149" s="144"/>
      <c r="H149" s="144"/>
      <c r="I149" s="144"/>
      <c r="J149" s="145"/>
      <c r="K149" s="179">
        <v>27.21</v>
      </c>
      <c r="L149" s="180"/>
      <c r="M149" s="181" t="s">
        <v>21</v>
      </c>
      <c r="N149" s="182"/>
      <c r="O149" s="183"/>
      <c r="P149" s="184">
        <v>302.60000000000002</v>
      </c>
      <c r="Q149" s="185"/>
      <c r="R149" s="185"/>
      <c r="S149" s="185"/>
      <c r="T149" s="185"/>
      <c r="U149" s="186"/>
      <c r="V149" s="187">
        <v>9.4600000000000009</v>
      </c>
      <c r="W149" s="188"/>
      <c r="X149" s="188"/>
      <c r="Y149" s="189"/>
      <c r="Z149" s="190">
        <v>2862.59</v>
      </c>
      <c r="AA149" s="191"/>
    </row>
    <row r="150" spans="1:27" ht="10.35" customHeight="1" x14ac:dyDescent="0.2">
      <c r="A150" s="176">
        <v>40101</v>
      </c>
      <c r="B150" s="177"/>
      <c r="C150" s="178"/>
      <c r="D150" s="143" t="s">
        <v>63</v>
      </c>
      <c r="E150" s="144"/>
      <c r="F150" s="144"/>
      <c r="G150" s="144"/>
      <c r="H150" s="144"/>
      <c r="I150" s="144"/>
      <c r="J150" s="145"/>
      <c r="K150" s="179">
        <v>27.21</v>
      </c>
      <c r="L150" s="180"/>
      <c r="M150" s="181" t="s">
        <v>21</v>
      </c>
      <c r="N150" s="182"/>
      <c r="O150" s="183"/>
      <c r="P150" s="184">
        <v>223.6</v>
      </c>
      <c r="Q150" s="185"/>
      <c r="R150" s="185"/>
      <c r="S150" s="185"/>
      <c r="T150" s="185"/>
      <c r="U150" s="186"/>
      <c r="V150" s="187">
        <v>6.9</v>
      </c>
      <c r="W150" s="188"/>
      <c r="X150" s="188"/>
      <c r="Y150" s="189"/>
      <c r="Z150" s="190">
        <v>1542.84</v>
      </c>
      <c r="AA150" s="191"/>
    </row>
    <row r="151" spans="1:27" ht="20.45" customHeight="1" x14ac:dyDescent="0.2">
      <c r="A151" s="176">
        <v>40105</v>
      </c>
      <c r="B151" s="177"/>
      <c r="C151" s="178"/>
      <c r="D151" s="143" t="s">
        <v>80</v>
      </c>
      <c r="E151" s="144"/>
      <c r="F151" s="144"/>
      <c r="G151" s="144"/>
      <c r="H151" s="144"/>
      <c r="I151" s="144"/>
      <c r="J151" s="145"/>
      <c r="K151" s="179">
        <v>27.21</v>
      </c>
      <c r="L151" s="180"/>
      <c r="M151" s="181" t="s">
        <v>21</v>
      </c>
      <c r="N151" s="182"/>
      <c r="O151" s="183"/>
      <c r="P151" s="192">
        <v>17.8</v>
      </c>
      <c r="Q151" s="193"/>
      <c r="R151" s="193"/>
      <c r="S151" s="193"/>
      <c r="T151" s="193"/>
      <c r="U151" s="194"/>
      <c r="V151" s="179">
        <v>11.95</v>
      </c>
      <c r="W151" s="195"/>
      <c r="X151" s="195"/>
      <c r="Y151" s="180"/>
      <c r="Z151" s="174">
        <v>212.71</v>
      </c>
      <c r="AA151" s="175"/>
    </row>
    <row r="152" spans="1:27" ht="10.9" customHeight="1" x14ac:dyDescent="0.2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</row>
    <row r="153" spans="1:27" ht="10.35" customHeight="1" x14ac:dyDescent="0.2">
      <c r="A153" s="198"/>
      <c r="B153" s="199"/>
      <c r="C153" s="200"/>
      <c r="D153" s="198" t="s">
        <v>106</v>
      </c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0"/>
    </row>
    <row r="154" spans="1:27" ht="10.35" customHeight="1" x14ac:dyDescent="0.2">
      <c r="A154" s="176">
        <v>45030</v>
      </c>
      <c r="B154" s="177"/>
      <c r="C154" s="178"/>
      <c r="D154" s="143" t="s">
        <v>61</v>
      </c>
      <c r="E154" s="144"/>
      <c r="F154" s="144"/>
      <c r="G154" s="144"/>
      <c r="H154" s="144"/>
      <c r="I154" s="144"/>
      <c r="J154" s="145"/>
      <c r="K154" s="179">
        <v>27.21</v>
      </c>
      <c r="L154" s="180"/>
      <c r="M154" s="181" t="s">
        <v>21</v>
      </c>
      <c r="N154" s="182"/>
      <c r="O154" s="183"/>
      <c r="P154" s="192">
        <v>21.6</v>
      </c>
      <c r="Q154" s="193"/>
      <c r="R154" s="193"/>
      <c r="S154" s="193"/>
      <c r="T154" s="193"/>
      <c r="U154" s="194"/>
      <c r="V154" s="174">
        <v>209.6</v>
      </c>
      <c r="W154" s="201"/>
      <c r="X154" s="201"/>
      <c r="Y154" s="175"/>
      <c r="Z154" s="190">
        <v>4527.3599999999997</v>
      </c>
      <c r="AA154" s="191"/>
    </row>
    <row r="155" spans="1:27" ht="10.35" customHeight="1" x14ac:dyDescent="0.2">
      <c r="A155" s="176">
        <v>41294</v>
      </c>
      <c r="B155" s="177"/>
      <c r="C155" s="178"/>
      <c r="D155" s="143" t="s">
        <v>47</v>
      </c>
      <c r="E155" s="144"/>
      <c r="F155" s="144"/>
      <c r="G155" s="144"/>
      <c r="H155" s="144"/>
      <c r="I155" s="144"/>
      <c r="J155" s="145"/>
      <c r="K155" s="179">
        <v>27.21</v>
      </c>
      <c r="L155" s="180"/>
      <c r="M155" s="181" t="s">
        <v>21</v>
      </c>
      <c r="N155" s="182"/>
      <c r="O155" s="183"/>
      <c r="P155" s="214">
        <v>7.2</v>
      </c>
      <c r="Q155" s="215"/>
      <c r="R155" s="215"/>
      <c r="S155" s="215"/>
      <c r="T155" s="215"/>
      <c r="U155" s="216"/>
      <c r="V155" s="174">
        <v>137.1</v>
      </c>
      <c r="W155" s="201"/>
      <c r="X155" s="201"/>
      <c r="Y155" s="175"/>
      <c r="Z155" s="174">
        <v>987.12</v>
      </c>
      <c r="AA155" s="175"/>
    </row>
    <row r="156" spans="1:27" ht="10.35" customHeight="1" x14ac:dyDescent="0.2">
      <c r="A156" s="176">
        <v>45050</v>
      </c>
      <c r="B156" s="177"/>
      <c r="C156" s="178"/>
      <c r="D156" s="143" t="s">
        <v>55</v>
      </c>
      <c r="E156" s="144"/>
      <c r="F156" s="144"/>
      <c r="G156" s="144"/>
      <c r="H156" s="144"/>
      <c r="I156" s="144"/>
      <c r="J156" s="145"/>
      <c r="K156" s="179">
        <v>27.21</v>
      </c>
      <c r="L156" s="180"/>
      <c r="M156" s="181" t="s">
        <v>21</v>
      </c>
      <c r="N156" s="182"/>
      <c r="O156" s="183"/>
      <c r="P156" s="214">
        <v>6.9</v>
      </c>
      <c r="Q156" s="215"/>
      <c r="R156" s="215"/>
      <c r="S156" s="215"/>
      <c r="T156" s="215"/>
      <c r="U156" s="216"/>
      <c r="V156" s="174">
        <v>682.17</v>
      </c>
      <c r="W156" s="201"/>
      <c r="X156" s="201"/>
      <c r="Y156" s="175"/>
      <c r="Z156" s="190">
        <v>4706.97</v>
      </c>
      <c r="AA156" s="191"/>
    </row>
    <row r="157" spans="1:27" ht="20.45" customHeight="1" x14ac:dyDescent="0.2">
      <c r="A157" s="176">
        <v>45155</v>
      </c>
      <c r="B157" s="177"/>
      <c r="C157" s="178"/>
      <c r="D157" s="143" t="s">
        <v>48</v>
      </c>
      <c r="E157" s="144"/>
      <c r="F157" s="144"/>
      <c r="G157" s="144"/>
      <c r="H157" s="144"/>
      <c r="I157" s="144"/>
      <c r="J157" s="145"/>
      <c r="K157" s="179">
        <v>27.21</v>
      </c>
      <c r="L157" s="180"/>
      <c r="M157" s="181" t="s">
        <v>49</v>
      </c>
      <c r="N157" s="182"/>
      <c r="O157" s="183"/>
      <c r="P157" s="202">
        <v>4063.3910000000001</v>
      </c>
      <c r="Q157" s="203"/>
      <c r="R157" s="203"/>
      <c r="S157" s="203"/>
      <c r="T157" s="203"/>
      <c r="U157" s="204"/>
      <c r="V157" s="179">
        <v>16.32</v>
      </c>
      <c r="W157" s="195"/>
      <c r="X157" s="195"/>
      <c r="Y157" s="180"/>
      <c r="Z157" s="196">
        <v>66314.539999999994</v>
      </c>
      <c r="AA157" s="197"/>
    </row>
    <row r="158" spans="1:27" ht="30.75" customHeight="1" x14ac:dyDescent="0.2">
      <c r="A158" s="176">
        <v>45145</v>
      </c>
      <c r="B158" s="177"/>
      <c r="C158" s="178"/>
      <c r="D158" s="143" t="s">
        <v>56</v>
      </c>
      <c r="E158" s="144"/>
      <c r="F158" s="144"/>
      <c r="G158" s="144"/>
      <c r="H158" s="144"/>
      <c r="I158" s="144"/>
      <c r="J158" s="145"/>
      <c r="K158" s="179">
        <v>27.21</v>
      </c>
      <c r="L158" s="180"/>
      <c r="M158" s="181" t="s">
        <v>20</v>
      </c>
      <c r="N158" s="182"/>
      <c r="O158" s="183"/>
      <c r="P158" s="184">
        <v>246.62700000000001</v>
      </c>
      <c r="Q158" s="185"/>
      <c r="R158" s="185"/>
      <c r="S158" s="185"/>
      <c r="T158" s="185"/>
      <c r="U158" s="186"/>
      <c r="V158" s="174">
        <v>107.04</v>
      </c>
      <c r="W158" s="201"/>
      <c r="X158" s="201"/>
      <c r="Y158" s="175"/>
      <c r="Z158" s="196">
        <v>26398.95</v>
      </c>
      <c r="AA158" s="197"/>
    </row>
    <row r="159" spans="1:27" ht="10.35" customHeight="1" x14ac:dyDescent="0.2">
      <c r="A159" s="176">
        <v>45140</v>
      </c>
      <c r="B159" s="177"/>
      <c r="C159" s="178"/>
      <c r="D159" s="143" t="s">
        <v>50</v>
      </c>
      <c r="E159" s="144"/>
      <c r="F159" s="144"/>
      <c r="G159" s="144"/>
      <c r="H159" s="144"/>
      <c r="I159" s="144"/>
      <c r="J159" s="145"/>
      <c r="K159" s="179">
        <v>27.21</v>
      </c>
      <c r="L159" s="180"/>
      <c r="M159" s="181" t="s">
        <v>21</v>
      </c>
      <c r="N159" s="182"/>
      <c r="O159" s="183"/>
      <c r="P159" s="184">
        <v>180</v>
      </c>
      <c r="Q159" s="185"/>
      <c r="R159" s="185"/>
      <c r="S159" s="185"/>
      <c r="T159" s="185"/>
      <c r="U159" s="186"/>
      <c r="V159" s="179">
        <v>75.709999999999994</v>
      </c>
      <c r="W159" s="195"/>
      <c r="X159" s="195"/>
      <c r="Y159" s="180"/>
      <c r="Z159" s="196">
        <v>13627.8</v>
      </c>
      <c r="AA159" s="197"/>
    </row>
    <row r="160" spans="1:27" ht="10.35" customHeight="1" x14ac:dyDescent="0.2">
      <c r="A160" s="176">
        <v>45166</v>
      </c>
      <c r="B160" s="177"/>
      <c r="C160" s="178"/>
      <c r="D160" s="143" t="s">
        <v>107</v>
      </c>
      <c r="E160" s="144"/>
      <c r="F160" s="144"/>
      <c r="G160" s="144"/>
      <c r="H160" s="144"/>
      <c r="I160" s="144"/>
      <c r="J160" s="145"/>
      <c r="K160" s="179">
        <v>27.21</v>
      </c>
      <c r="L160" s="180"/>
      <c r="M160" s="181" t="s">
        <v>21</v>
      </c>
      <c r="N160" s="182"/>
      <c r="O160" s="183"/>
      <c r="P160" s="192">
        <v>46</v>
      </c>
      <c r="Q160" s="193"/>
      <c r="R160" s="193"/>
      <c r="S160" s="193"/>
      <c r="T160" s="193"/>
      <c r="U160" s="194"/>
      <c r="V160" s="174">
        <v>758.94</v>
      </c>
      <c r="W160" s="201"/>
      <c r="X160" s="201"/>
      <c r="Y160" s="175"/>
      <c r="Z160" s="196">
        <v>34911.24</v>
      </c>
      <c r="AA160" s="197"/>
    </row>
    <row r="161" spans="1:27" ht="20.45" customHeight="1" x14ac:dyDescent="0.2">
      <c r="A161" s="176">
        <v>40450</v>
      </c>
      <c r="B161" s="177"/>
      <c r="C161" s="178"/>
      <c r="D161" s="143" t="s">
        <v>25</v>
      </c>
      <c r="E161" s="144"/>
      <c r="F161" s="144"/>
      <c r="G161" s="144"/>
      <c r="H161" s="144"/>
      <c r="I161" s="144"/>
      <c r="J161" s="145"/>
      <c r="K161" s="179">
        <v>27.21</v>
      </c>
      <c r="L161" s="180"/>
      <c r="M161" s="181" t="s">
        <v>23</v>
      </c>
      <c r="N161" s="182"/>
      <c r="O161" s="183"/>
      <c r="P161" s="184">
        <v>566.44299999999998</v>
      </c>
      <c r="Q161" s="185"/>
      <c r="R161" s="185"/>
      <c r="S161" s="185"/>
      <c r="T161" s="185"/>
      <c r="U161" s="186"/>
      <c r="V161" s="187">
        <v>0.91</v>
      </c>
      <c r="W161" s="188"/>
      <c r="X161" s="188"/>
      <c r="Y161" s="189"/>
      <c r="Z161" s="174">
        <v>515.46</v>
      </c>
      <c r="AA161" s="175"/>
    </row>
    <row r="162" spans="1:27" ht="10.35" customHeight="1" x14ac:dyDescent="0.2">
      <c r="A162" s="176">
        <v>40455</v>
      </c>
      <c r="B162" s="177"/>
      <c r="C162" s="178"/>
      <c r="D162" s="143" t="s">
        <v>34</v>
      </c>
      <c r="E162" s="144"/>
      <c r="F162" s="144"/>
      <c r="G162" s="144"/>
      <c r="H162" s="144"/>
      <c r="I162" s="144"/>
      <c r="J162" s="145"/>
      <c r="K162" s="179">
        <v>27.21</v>
      </c>
      <c r="L162" s="180"/>
      <c r="M162" s="181" t="s">
        <v>22</v>
      </c>
      <c r="N162" s="182"/>
      <c r="O162" s="183"/>
      <c r="P162" s="202">
        <v>4157.4790000000003</v>
      </c>
      <c r="Q162" s="203"/>
      <c r="R162" s="203"/>
      <c r="S162" s="203"/>
      <c r="T162" s="203"/>
      <c r="U162" s="204"/>
      <c r="V162" s="187">
        <v>1.5</v>
      </c>
      <c r="W162" s="188"/>
      <c r="X162" s="188"/>
      <c r="Y162" s="189"/>
      <c r="Z162" s="190">
        <v>6236.21</v>
      </c>
      <c r="AA162" s="191"/>
    </row>
    <row r="163" spans="1:27" ht="10.35" customHeight="1" x14ac:dyDescent="0.2">
      <c r="A163" s="176">
        <v>40451</v>
      </c>
      <c r="B163" s="177"/>
      <c r="C163" s="178"/>
      <c r="D163" s="143" t="s">
        <v>51</v>
      </c>
      <c r="E163" s="144"/>
      <c r="F163" s="144"/>
      <c r="G163" s="144"/>
      <c r="H163" s="144"/>
      <c r="I163" s="144"/>
      <c r="J163" s="145"/>
      <c r="K163" s="179">
        <v>27.21</v>
      </c>
      <c r="L163" s="180"/>
      <c r="M163" s="181" t="s">
        <v>24</v>
      </c>
      <c r="N163" s="182"/>
      <c r="O163" s="183"/>
      <c r="P163" s="184">
        <v>262.08800000000002</v>
      </c>
      <c r="Q163" s="185"/>
      <c r="R163" s="185"/>
      <c r="S163" s="185"/>
      <c r="T163" s="185"/>
      <c r="U163" s="186"/>
      <c r="V163" s="187">
        <v>0.91</v>
      </c>
      <c r="W163" s="188"/>
      <c r="X163" s="188"/>
      <c r="Y163" s="189"/>
      <c r="Z163" s="174">
        <v>238.5</v>
      </c>
      <c r="AA163" s="175"/>
    </row>
    <row r="164" spans="1:27" ht="10.35" customHeight="1" x14ac:dyDescent="0.2">
      <c r="A164" s="176">
        <v>40453</v>
      </c>
      <c r="B164" s="177"/>
      <c r="C164" s="178"/>
      <c r="D164" s="143" t="s">
        <v>52</v>
      </c>
      <c r="E164" s="144"/>
      <c r="F164" s="144"/>
      <c r="G164" s="144"/>
      <c r="H164" s="144"/>
      <c r="I164" s="144"/>
      <c r="J164" s="145"/>
      <c r="K164" s="179">
        <v>27.21</v>
      </c>
      <c r="L164" s="180"/>
      <c r="M164" s="181" t="s">
        <v>24</v>
      </c>
      <c r="N164" s="182"/>
      <c r="O164" s="183"/>
      <c r="P164" s="184">
        <v>344.72899999999998</v>
      </c>
      <c r="Q164" s="185"/>
      <c r="R164" s="185"/>
      <c r="S164" s="185"/>
      <c r="T164" s="185"/>
      <c r="U164" s="186"/>
      <c r="V164" s="187">
        <v>0.91</v>
      </c>
      <c r="W164" s="188"/>
      <c r="X164" s="188"/>
      <c r="Y164" s="189"/>
      <c r="Z164" s="174">
        <v>313.7</v>
      </c>
      <c r="AA164" s="175"/>
    </row>
    <row r="165" spans="1:27" ht="10.35" customHeight="1" x14ac:dyDescent="0.2">
      <c r="A165" s="176">
        <v>40449</v>
      </c>
      <c r="B165" s="177"/>
      <c r="C165" s="178"/>
      <c r="D165" s="143" t="s">
        <v>57</v>
      </c>
      <c r="E165" s="144"/>
      <c r="F165" s="144"/>
      <c r="G165" s="144"/>
      <c r="H165" s="144"/>
      <c r="I165" s="144"/>
      <c r="J165" s="145"/>
      <c r="K165" s="179">
        <v>27.21</v>
      </c>
      <c r="L165" s="180"/>
      <c r="M165" s="181" t="s">
        <v>24</v>
      </c>
      <c r="N165" s="182"/>
      <c r="O165" s="183"/>
      <c r="P165" s="184">
        <v>180.13300000000001</v>
      </c>
      <c r="Q165" s="185"/>
      <c r="R165" s="185"/>
      <c r="S165" s="185"/>
      <c r="T165" s="185"/>
      <c r="U165" s="186"/>
      <c r="V165" s="187">
        <v>1.78</v>
      </c>
      <c r="W165" s="188"/>
      <c r="X165" s="188"/>
      <c r="Y165" s="189"/>
      <c r="Z165" s="174">
        <v>320.63</v>
      </c>
      <c r="AA165" s="175"/>
    </row>
    <row r="166" spans="1:27" ht="10.35" customHeight="1" x14ac:dyDescent="0.2">
      <c r="A166" s="176">
        <v>47050</v>
      </c>
      <c r="B166" s="177"/>
      <c r="C166" s="178"/>
      <c r="D166" s="143" t="s">
        <v>53</v>
      </c>
      <c r="E166" s="144"/>
      <c r="F166" s="144"/>
      <c r="G166" s="144"/>
      <c r="H166" s="144"/>
      <c r="I166" s="144"/>
      <c r="J166" s="145"/>
      <c r="K166" s="179">
        <v>27.21</v>
      </c>
      <c r="L166" s="180"/>
      <c r="M166" s="181" t="s">
        <v>24</v>
      </c>
      <c r="N166" s="182"/>
      <c r="O166" s="183"/>
      <c r="P166" s="192">
        <v>33.725999999999999</v>
      </c>
      <c r="Q166" s="193"/>
      <c r="R166" s="193"/>
      <c r="S166" s="193"/>
      <c r="T166" s="193"/>
      <c r="U166" s="194"/>
      <c r="V166" s="187">
        <v>1.78</v>
      </c>
      <c r="W166" s="188"/>
      <c r="X166" s="188"/>
      <c r="Y166" s="189"/>
      <c r="Z166" s="179">
        <v>60.03</v>
      </c>
      <c r="AA166" s="180"/>
    </row>
    <row r="167" spans="1:27" ht="10.35" customHeight="1" x14ac:dyDescent="0.2">
      <c r="A167" s="176">
        <v>47049</v>
      </c>
      <c r="B167" s="177"/>
      <c r="C167" s="178"/>
      <c r="D167" s="143" t="s">
        <v>54</v>
      </c>
      <c r="E167" s="144"/>
      <c r="F167" s="144"/>
      <c r="G167" s="144"/>
      <c r="H167" s="144"/>
      <c r="I167" s="144"/>
      <c r="J167" s="145"/>
      <c r="K167" s="179">
        <v>27.21</v>
      </c>
      <c r="L167" s="180"/>
      <c r="M167" s="181" t="s">
        <v>24</v>
      </c>
      <c r="N167" s="182"/>
      <c r="O167" s="183"/>
      <c r="P167" s="192">
        <v>42.076999999999998</v>
      </c>
      <c r="Q167" s="193"/>
      <c r="R167" s="193"/>
      <c r="S167" s="193"/>
      <c r="T167" s="193"/>
      <c r="U167" s="194"/>
      <c r="V167" s="187">
        <v>1.78</v>
      </c>
      <c r="W167" s="188"/>
      <c r="X167" s="188"/>
      <c r="Y167" s="189"/>
      <c r="Z167" s="179">
        <v>74.89</v>
      </c>
      <c r="AA167" s="180"/>
    </row>
    <row r="168" spans="1:27" ht="10.9" customHeight="1" x14ac:dyDescent="0.2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</row>
    <row r="169" spans="1:27" ht="10.35" customHeight="1" x14ac:dyDescent="0.2">
      <c r="A169" s="198"/>
      <c r="B169" s="199"/>
      <c r="C169" s="200"/>
      <c r="D169" s="198" t="s">
        <v>108</v>
      </c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0"/>
    </row>
    <row r="170" spans="1:27" ht="10.35" customHeight="1" x14ac:dyDescent="0.2">
      <c r="A170" s="176">
        <v>45030</v>
      </c>
      <c r="B170" s="177"/>
      <c r="C170" s="178"/>
      <c r="D170" s="143" t="s">
        <v>61</v>
      </c>
      <c r="E170" s="144"/>
      <c r="F170" s="144"/>
      <c r="G170" s="144"/>
      <c r="H170" s="144"/>
      <c r="I170" s="144"/>
      <c r="J170" s="145"/>
      <c r="K170" s="179">
        <v>27.21</v>
      </c>
      <c r="L170" s="180"/>
      <c r="M170" s="181" t="s">
        <v>21</v>
      </c>
      <c r="N170" s="182"/>
      <c r="O170" s="183"/>
      <c r="P170" s="192">
        <v>34.170999999999999</v>
      </c>
      <c r="Q170" s="193"/>
      <c r="R170" s="193"/>
      <c r="S170" s="193"/>
      <c r="T170" s="193"/>
      <c r="U170" s="194"/>
      <c r="V170" s="174">
        <v>209.6</v>
      </c>
      <c r="W170" s="201"/>
      <c r="X170" s="201"/>
      <c r="Y170" s="175"/>
      <c r="Z170" s="190">
        <v>7162.24</v>
      </c>
      <c r="AA170" s="191"/>
    </row>
    <row r="171" spans="1:27" ht="10.35" customHeight="1" x14ac:dyDescent="0.2">
      <c r="A171" s="176">
        <v>41294</v>
      </c>
      <c r="B171" s="177"/>
      <c r="C171" s="178"/>
      <c r="D171" s="143" t="s">
        <v>47</v>
      </c>
      <c r="E171" s="144"/>
      <c r="F171" s="144"/>
      <c r="G171" s="144"/>
      <c r="H171" s="144"/>
      <c r="I171" s="144"/>
      <c r="J171" s="145"/>
      <c r="K171" s="179">
        <v>27.21</v>
      </c>
      <c r="L171" s="180"/>
      <c r="M171" s="181" t="s">
        <v>21</v>
      </c>
      <c r="N171" s="182"/>
      <c r="O171" s="183"/>
      <c r="P171" s="192">
        <v>11.39</v>
      </c>
      <c r="Q171" s="193"/>
      <c r="R171" s="193"/>
      <c r="S171" s="193"/>
      <c r="T171" s="193"/>
      <c r="U171" s="194"/>
      <c r="V171" s="174">
        <v>137.1</v>
      </c>
      <c r="W171" s="201"/>
      <c r="X171" s="201"/>
      <c r="Y171" s="175"/>
      <c r="Z171" s="190">
        <v>1561.56</v>
      </c>
      <c r="AA171" s="191"/>
    </row>
    <row r="172" spans="1:27" ht="10.35" customHeight="1" x14ac:dyDescent="0.2">
      <c r="A172" s="176">
        <v>45050</v>
      </c>
      <c r="B172" s="177"/>
      <c r="C172" s="178"/>
      <c r="D172" s="143" t="s">
        <v>55</v>
      </c>
      <c r="E172" s="144"/>
      <c r="F172" s="144"/>
      <c r="G172" s="144"/>
      <c r="H172" s="144"/>
      <c r="I172" s="144"/>
      <c r="J172" s="145"/>
      <c r="K172" s="179">
        <v>27.21</v>
      </c>
      <c r="L172" s="180"/>
      <c r="M172" s="181" t="s">
        <v>21</v>
      </c>
      <c r="N172" s="182"/>
      <c r="O172" s="183"/>
      <c r="P172" s="214">
        <v>5.9969999999999999</v>
      </c>
      <c r="Q172" s="215"/>
      <c r="R172" s="215"/>
      <c r="S172" s="215"/>
      <c r="T172" s="215"/>
      <c r="U172" s="216"/>
      <c r="V172" s="174">
        <v>682.17</v>
      </c>
      <c r="W172" s="201"/>
      <c r="X172" s="201"/>
      <c r="Y172" s="175"/>
      <c r="Z172" s="190">
        <v>4090.97</v>
      </c>
      <c r="AA172" s="191"/>
    </row>
    <row r="173" spans="1:27" ht="30.75" customHeight="1" x14ac:dyDescent="0.2">
      <c r="A173" s="176">
        <v>45145</v>
      </c>
      <c r="B173" s="177"/>
      <c r="C173" s="178"/>
      <c r="D173" s="143" t="s">
        <v>56</v>
      </c>
      <c r="E173" s="144"/>
      <c r="F173" s="144"/>
      <c r="G173" s="144"/>
      <c r="H173" s="144"/>
      <c r="I173" s="144"/>
      <c r="J173" s="145"/>
      <c r="K173" s="179">
        <v>27.21</v>
      </c>
      <c r="L173" s="180"/>
      <c r="M173" s="181" t="s">
        <v>20</v>
      </c>
      <c r="N173" s="182"/>
      <c r="O173" s="183"/>
      <c r="P173" s="184">
        <v>121.134</v>
      </c>
      <c r="Q173" s="185"/>
      <c r="R173" s="185"/>
      <c r="S173" s="185"/>
      <c r="T173" s="185"/>
      <c r="U173" s="186"/>
      <c r="V173" s="174">
        <v>107.04</v>
      </c>
      <c r="W173" s="201"/>
      <c r="X173" s="201"/>
      <c r="Y173" s="175"/>
      <c r="Z173" s="196">
        <v>12966.18</v>
      </c>
      <c r="AA173" s="197"/>
    </row>
    <row r="174" spans="1:27" ht="10.35" customHeight="1" x14ac:dyDescent="0.2">
      <c r="A174" s="176">
        <v>45166</v>
      </c>
      <c r="B174" s="177"/>
      <c r="C174" s="178"/>
      <c r="D174" s="143" t="s">
        <v>107</v>
      </c>
      <c r="E174" s="144"/>
      <c r="F174" s="144"/>
      <c r="G174" s="144"/>
      <c r="H174" s="144"/>
      <c r="I174" s="144"/>
      <c r="J174" s="145"/>
      <c r="K174" s="179">
        <v>27.21</v>
      </c>
      <c r="L174" s="180"/>
      <c r="M174" s="181" t="s">
        <v>21</v>
      </c>
      <c r="N174" s="182"/>
      <c r="O174" s="183"/>
      <c r="P174" s="192">
        <v>62.814</v>
      </c>
      <c r="Q174" s="193"/>
      <c r="R174" s="193"/>
      <c r="S174" s="193"/>
      <c r="T174" s="193"/>
      <c r="U174" s="194"/>
      <c r="V174" s="174">
        <v>758.94</v>
      </c>
      <c r="W174" s="201"/>
      <c r="X174" s="201"/>
      <c r="Y174" s="175"/>
      <c r="Z174" s="196">
        <v>47672.05</v>
      </c>
      <c r="AA174" s="197"/>
    </row>
    <row r="175" spans="1:27" ht="20.45" customHeight="1" x14ac:dyDescent="0.2">
      <c r="A175" s="176">
        <v>45155</v>
      </c>
      <c r="B175" s="177"/>
      <c r="C175" s="178"/>
      <c r="D175" s="143" t="s">
        <v>48</v>
      </c>
      <c r="E175" s="144"/>
      <c r="F175" s="144"/>
      <c r="G175" s="144"/>
      <c r="H175" s="144"/>
      <c r="I175" s="144"/>
      <c r="J175" s="145"/>
      <c r="K175" s="179">
        <v>27.21</v>
      </c>
      <c r="L175" s="180"/>
      <c r="M175" s="181" t="s">
        <v>49</v>
      </c>
      <c r="N175" s="182"/>
      <c r="O175" s="183"/>
      <c r="P175" s="202">
        <v>3991.7579999999998</v>
      </c>
      <c r="Q175" s="203"/>
      <c r="R175" s="203"/>
      <c r="S175" s="203"/>
      <c r="T175" s="203"/>
      <c r="U175" s="204"/>
      <c r="V175" s="179">
        <v>16.32</v>
      </c>
      <c r="W175" s="195"/>
      <c r="X175" s="195"/>
      <c r="Y175" s="180"/>
      <c r="Z175" s="196">
        <v>65145.49</v>
      </c>
      <c r="AA175" s="197"/>
    </row>
    <row r="176" spans="1:27" ht="10.35" customHeight="1" x14ac:dyDescent="0.2">
      <c r="A176" s="176">
        <v>45140</v>
      </c>
      <c r="B176" s="177"/>
      <c r="C176" s="178"/>
      <c r="D176" s="143" t="s">
        <v>50</v>
      </c>
      <c r="E176" s="144"/>
      <c r="F176" s="144"/>
      <c r="G176" s="144"/>
      <c r="H176" s="144"/>
      <c r="I176" s="144"/>
      <c r="J176" s="145"/>
      <c r="K176" s="179">
        <v>27.21</v>
      </c>
      <c r="L176" s="180"/>
      <c r="M176" s="181" t="s">
        <v>21</v>
      </c>
      <c r="N176" s="182"/>
      <c r="O176" s="183"/>
      <c r="P176" s="192">
        <v>91</v>
      </c>
      <c r="Q176" s="193"/>
      <c r="R176" s="193"/>
      <c r="S176" s="193"/>
      <c r="T176" s="193"/>
      <c r="U176" s="194"/>
      <c r="V176" s="179">
        <v>75.709999999999994</v>
      </c>
      <c r="W176" s="195"/>
      <c r="X176" s="195"/>
      <c r="Y176" s="180"/>
      <c r="Z176" s="190">
        <v>6889.61</v>
      </c>
      <c r="AA176" s="191"/>
    </row>
    <row r="177" spans="1:27" ht="10.35" customHeight="1" x14ac:dyDescent="0.2">
      <c r="A177" s="176">
        <v>40102</v>
      </c>
      <c r="B177" s="177"/>
      <c r="C177" s="178"/>
      <c r="D177" s="143" t="s">
        <v>79</v>
      </c>
      <c r="E177" s="144"/>
      <c r="F177" s="144"/>
      <c r="G177" s="144"/>
      <c r="H177" s="144"/>
      <c r="I177" s="144"/>
      <c r="J177" s="145"/>
      <c r="K177" s="179">
        <v>27.21</v>
      </c>
      <c r="L177" s="180"/>
      <c r="M177" s="181" t="s">
        <v>21</v>
      </c>
      <c r="N177" s="182"/>
      <c r="O177" s="183"/>
      <c r="P177" s="192">
        <v>17.324999999999999</v>
      </c>
      <c r="Q177" s="193"/>
      <c r="R177" s="193"/>
      <c r="S177" s="193"/>
      <c r="T177" s="193"/>
      <c r="U177" s="194"/>
      <c r="V177" s="187">
        <v>9.4600000000000009</v>
      </c>
      <c r="W177" s="188"/>
      <c r="X177" s="188"/>
      <c r="Y177" s="189"/>
      <c r="Z177" s="174">
        <v>163.89</v>
      </c>
      <c r="AA177" s="175"/>
    </row>
    <row r="178" spans="1:27" ht="20.45" customHeight="1" x14ac:dyDescent="0.2">
      <c r="A178" s="176">
        <v>40450</v>
      </c>
      <c r="B178" s="177"/>
      <c r="C178" s="178"/>
      <c r="D178" s="143" t="s">
        <v>25</v>
      </c>
      <c r="E178" s="144"/>
      <c r="F178" s="144"/>
      <c r="G178" s="144"/>
      <c r="H178" s="144"/>
      <c r="I178" s="144"/>
      <c r="J178" s="145"/>
      <c r="K178" s="179">
        <v>27.21</v>
      </c>
      <c r="L178" s="180"/>
      <c r="M178" s="181" t="s">
        <v>23</v>
      </c>
      <c r="N178" s="182"/>
      <c r="O178" s="183"/>
      <c r="P178" s="184">
        <v>743.81100000000004</v>
      </c>
      <c r="Q178" s="185"/>
      <c r="R178" s="185"/>
      <c r="S178" s="185"/>
      <c r="T178" s="185"/>
      <c r="U178" s="186"/>
      <c r="V178" s="187">
        <v>0.91</v>
      </c>
      <c r="W178" s="188"/>
      <c r="X178" s="188"/>
      <c r="Y178" s="189"/>
      <c r="Z178" s="174">
        <v>676.86</v>
      </c>
      <c r="AA178" s="175"/>
    </row>
    <row r="179" spans="1:27" ht="10.35" customHeight="1" x14ac:dyDescent="0.2">
      <c r="A179" s="176">
        <v>40455</v>
      </c>
      <c r="B179" s="177"/>
      <c r="C179" s="178"/>
      <c r="D179" s="143" t="s">
        <v>34</v>
      </c>
      <c r="E179" s="144"/>
      <c r="F179" s="144"/>
      <c r="G179" s="144"/>
      <c r="H179" s="144"/>
      <c r="I179" s="144"/>
      <c r="J179" s="145"/>
      <c r="K179" s="179">
        <v>27.21</v>
      </c>
      <c r="L179" s="180"/>
      <c r="M179" s="181" t="s">
        <v>22</v>
      </c>
      <c r="N179" s="182"/>
      <c r="O179" s="183"/>
      <c r="P179" s="202">
        <v>5784.3209999999999</v>
      </c>
      <c r="Q179" s="203"/>
      <c r="R179" s="203"/>
      <c r="S179" s="203"/>
      <c r="T179" s="203"/>
      <c r="U179" s="204"/>
      <c r="V179" s="187">
        <v>1.5</v>
      </c>
      <c r="W179" s="188"/>
      <c r="X179" s="188"/>
      <c r="Y179" s="189"/>
      <c r="Z179" s="190">
        <v>8676.48</v>
      </c>
      <c r="AA179" s="191"/>
    </row>
    <row r="180" spans="1:27" ht="10.35" customHeight="1" x14ac:dyDescent="0.2">
      <c r="A180" s="176">
        <v>40453</v>
      </c>
      <c r="B180" s="177"/>
      <c r="C180" s="178"/>
      <c r="D180" s="143" t="s">
        <v>52</v>
      </c>
      <c r="E180" s="144"/>
      <c r="F180" s="144"/>
      <c r="G180" s="144"/>
      <c r="H180" s="144"/>
      <c r="I180" s="144"/>
      <c r="J180" s="145"/>
      <c r="K180" s="179">
        <v>27.21</v>
      </c>
      <c r="L180" s="180"/>
      <c r="M180" s="181" t="s">
        <v>24</v>
      </c>
      <c r="N180" s="182"/>
      <c r="O180" s="183"/>
      <c r="P180" s="184">
        <v>171.233</v>
      </c>
      <c r="Q180" s="185"/>
      <c r="R180" s="185"/>
      <c r="S180" s="185"/>
      <c r="T180" s="185"/>
      <c r="U180" s="186"/>
      <c r="V180" s="187">
        <v>0.91</v>
      </c>
      <c r="W180" s="188"/>
      <c r="X180" s="188"/>
      <c r="Y180" s="189"/>
      <c r="Z180" s="174">
        <v>155.82</v>
      </c>
      <c r="AA180" s="175"/>
    </row>
    <row r="181" spans="1:27" ht="10.35" customHeight="1" x14ac:dyDescent="0.2">
      <c r="A181" s="176">
        <v>40451</v>
      </c>
      <c r="B181" s="177"/>
      <c r="C181" s="178"/>
      <c r="D181" s="143" t="s">
        <v>51</v>
      </c>
      <c r="E181" s="144"/>
      <c r="F181" s="144"/>
      <c r="G181" s="144"/>
      <c r="H181" s="144"/>
      <c r="I181" s="144"/>
      <c r="J181" s="145"/>
      <c r="K181" s="179">
        <v>27.21</v>
      </c>
      <c r="L181" s="180"/>
      <c r="M181" s="181" t="s">
        <v>24</v>
      </c>
      <c r="N181" s="182"/>
      <c r="O181" s="183"/>
      <c r="P181" s="184">
        <v>257.46800000000002</v>
      </c>
      <c r="Q181" s="185"/>
      <c r="R181" s="185"/>
      <c r="S181" s="185"/>
      <c r="T181" s="185"/>
      <c r="U181" s="186"/>
      <c r="V181" s="187">
        <v>0.91</v>
      </c>
      <c r="W181" s="188"/>
      <c r="X181" s="188"/>
      <c r="Y181" s="189"/>
      <c r="Z181" s="174">
        <v>234.29</v>
      </c>
      <c r="AA181" s="175"/>
    </row>
    <row r="182" spans="1:27" ht="10.35" customHeight="1" x14ac:dyDescent="0.2">
      <c r="A182" s="176">
        <v>40449</v>
      </c>
      <c r="B182" s="177"/>
      <c r="C182" s="178"/>
      <c r="D182" s="143" t="s">
        <v>57</v>
      </c>
      <c r="E182" s="144"/>
      <c r="F182" s="144"/>
      <c r="G182" s="144"/>
      <c r="H182" s="144"/>
      <c r="I182" s="144"/>
      <c r="J182" s="145"/>
      <c r="K182" s="179">
        <v>27.21</v>
      </c>
      <c r="L182" s="180"/>
      <c r="M182" s="181" t="s">
        <v>24</v>
      </c>
      <c r="N182" s="182"/>
      <c r="O182" s="183"/>
      <c r="P182" s="184">
        <v>236.53700000000001</v>
      </c>
      <c r="Q182" s="185"/>
      <c r="R182" s="185"/>
      <c r="S182" s="185"/>
      <c r="T182" s="185"/>
      <c r="U182" s="186"/>
      <c r="V182" s="187">
        <v>1.78</v>
      </c>
      <c r="W182" s="188"/>
      <c r="X182" s="188"/>
      <c r="Y182" s="189"/>
      <c r="Z182" s="174">
        <v>421.03</v>
      </c>
      <c r="AA182" s="175"/>
    </row>
    <row r="183" spans="1:27" ht="10.35" customHeight="1" x14ac:dyDescent="0.2">
      <c r="A183" s="176">
        <v>47049</v>
      </c>
      <c r="B183" s="177"/>
      <c r="C183" s="178"/>
      <c r="D183" s="143" t="s">
        <v>54</v>
      </c>
      <c r="E183" s="144"/>
      <c r="F183" s="144"/>
      <c r="G183" s="144"/>
      <c r="H183" s="144"/>
      <c r="I183" s="144"/>
      <c r="J183" s="145"/>
      <c r="K183" s="179">
        <v>27.21</v>
      </c>
      <c r="L183" s="180"/>
      <c r="M183" s="181" t="s">
        <v>24</v>
      </c>
      <c r="N183" s="182"/>
      <c r="O183" s="183"/>
      <c r="P183" s="192">
        <v>20.9</v>
      </c>
      <c r="Q183" s="193"/>
      <c r="R183" s="193"/>
      <c r="S183" s="193"/>
      <c r="T183" s="193"/>
      <c r="U183" s="194"/>
      <c r="V183" s="187">
        <v>1.78</v>
      </c>
      <c r="W183" s="188"/>
      <c r="X183" s="188"/>
      <c r="Y183" s="189"/>
      <c r="Z183" s="179">
        <v>37.200000000000003</v>
      </c>
      <c r="AA183" s="180"/>
    </row>
    <row r="184" spans="1:27" ht="10.35" customHeight="1" x14ac:dyDescent="0.2">
      <c r="A184" s="176">
        <v>47050</v>
      </c>
      <c r="B184" s="177"/>
      <c r="C184" s="178"/>
      <c r="D184" s="143" t="s">
        <v>53</v>
      </c>
      <c r="E184" s="144"/>
      <c r="F184" s="144"/>
      <c r="G184" s="144"/>
      <c r="H184" s="144"/>
      <c r="I184" s="144"/>
      <c r="J184" s="145"/>
      <c r="K184" s="179">
        <v>27.21</v>
      </c>
      <c r="L184" s="180"/>
      <c r="M184" s="181" t="s">
        <v>24</v>
      </c>
      <c r="N184" s="182"/>
      <c r="O184" s="183"/>
      <c r="P184" s="192">
        <v>33.131</v>
      </c>
      <c r="Q184" s="193"/>
      <c r="R184" s="193"/>
      <c r="S184" s="193"/>
      <c r="T184" s="193"/>
      <c r="U184" s="194"/>
      <c r="V184" s="187">
        <v>1.78</v>
      </c>
      <c r="W184" s="188"/>
      <c r="X184" s="188"/>
      <c r="Y184" s="189"/>
      <c r="Z184" s="179">
        <v>58.97</v>
      </c>
      <c r="AA184" s="180"/>
    </row>
    <row r="185" spans="1:27" ht="10.9" customHeight="1" x14ac:dyDescent="0.2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</row>
    <row r="186" spans="1:27" ht="10.35" customHeight="1" x14ac:dyDescent="0.2">
      <c r="A186" s="198"/>
      <c r="B186" s="199"/>
      <c r="C186" s="200"/>
      <c r="D186" s="198" t="s">
        <v>58</v>
      </c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0"/>
    </row>
    <row r="187" spans="1:27" ht="10.35" customHeight="1" x14ac:dyDescent="0.2">
      <c r="A187" s="176">
        <v>45410</v>
      </c>
      <c r="B187" s="177"/>
      <c r="C187" s="178"/>
      <c r="D187" s="143" t="s">
        <v>59</v>
      </c>
      <c r="E187" s="144"/>
      <c r="F187" s="144"/>
      <c r="G187" s="144"/>
      <c r="H187" s="144"/>
      <c r="I187" s="144"/>
      <c r="J187" s="145"/>
      <c r="K187" s="179">
        <v>27.21</v>
      </c>
      <c r="L187" s="180"/>
      <c r="M187" s="181" t="s">
        <v>21</v>
      </c>
      <c r="N187" s="182"/>
      <c r="O187" s="183"/>
      <c r="P187" s="192">
        <v>14.294</v>
      </c>
      <c r="Q187" s="193"/>
      <c r="R187" s="193"/>
      <c r="S187" s="193"/>
      <c r="T187" s="193"/>
      <c r="U187" s="194"/>
      <c r="V187" s="179">
        <v>15.92</v>
      </c>
      <c r="W187" s="195"/>
      <c r="X187" s="195"/>
      <c r="Y187" s="180"/>
      <c r="Z187" s="174">
        <v>227.56</v>
      </c>
      <c r="AA187" s="175"/>
    </row>
    <row r="188" spans="1:27" ht="10.35" customHeight="1" x14ac:dyDescent="0.2">
      <c r="A188" s="176">
        <v>40145</v>
      </c>
      <c r="B188" s="177"/>
      <c r="C188" s="178"/>
      <c r="D188" s="143" t="s">
        <v>45</v>
      </c>
      <c r="E188" s="144"/>
      <c r="F188" s="144"/>
      <c r="G188" s="144"/>
      <c r="H188" s="144"/>
      <c r="I188" s="144"/>
      <c r="J188" s="145"/>
      <c r="K188" s="179">
        <v>27.21</v>
      </c>
      <c r="L188" s="180"/>
      <c r="M188" s="181" t="s">
        <v>21</v>
      </c>
      <c r="N188" s="182"/>
      <c r="O188" s="183"/>
      <c r="P188" s="192">
        <v>14.294</v>
      </c>
      <c r="Q188" s="193"/>
      <c r="R188" s="193"/>
      <c r="S188" s="193"/>
      <c r="T188" s="193"/>
      <c r="U188" s="194"/>
      <c r="V188" s="187">
        <v>2.58</v>
      </c>
      <c r="W188" s="188"/>
      <c r="X188" s="188"/>
      <c r="Y188" s="189"/>
      <c r="Z188" s="179">
        <v>36.869999999999997</v>
      </c>
      <c r="AA188" s="180"/>
    </row>
    <row r="189" spans="1:27" ht="10.35" customHeight="1" x14ac:dyDescent="0.2">
      <c r="A189" s="176">
        <v>41293</v>
      </c>
      <c r="B189" s="177"/>
      <c r="C189" s="178"/>
      <c r="D189" s="143" t="s">
        <v>60</v>
      </c>
      <c r="E189" s="144"/>
      <c r="F189" s="144"/>
      <c r="G189" s="144"/>
      <c r="H189" s="144"/>
      <c r="I189" s="144"/>
      <c r="J189" s="145"/>
      <c r="K189" s="179">
        <v>27.21</v>
      </c>
      <c r="L189" s="180"/>
      <c r="M189" s="181" t="s">
        <v>20</v>
      </c>
      <c r="N189" s="182"/>
      <c r="O189" s="183"/>
      <c r="P189" s="192">
        <v>71.471999999999994</v>
      </c>
      <c r="Q189" s="193"/>
      <c r="R189" s="193"/>
      <c r="S189" s="193"/>
      <c r="T189" s="193"/>
      <c r="U189" s="194"/>
      <c r="V189" s="187">
        <v>6.56</v>
      </c>
      <c r="W189" s="188"/>
      <c r="X189" s="188"/>
      <c r="Y189" s="189"/>
      <c r="Z189" s="174">
        <v>468.85</v>
      </c>
      <c r="AA189" s="175"/>
    </row>
    <row r="190" spans="1:27" ht="10.35" customHeight="1" x14ac:dyDescent="0.2">
      <c r="A190" s="176">
        <v>45030</v>
      </c>
      <c r="B190" s="177"/>
      <c r="C190" s="178"/>
      <c r="D190" s="143" t="s">
        <v>61</v>
      </c>
      <c r="E190" s="144"/>
      <c r="F190" s="144"/>
      <c r="G190" s="144"/>
      <c r="H190" s="144"/>
      <c r="I190" s="144"/>
      <c r="J190" s="145"/>
      <c r="K190" s="179">
        <v>27.21</v>
      </c>
      <c r="L190" s="180"/>
      <c r="M190" s="181" t="s">
        <v>21</v>
      </c>
      <c r="N190" s="182"/>
      <c r="O190" s="183"/>
      <c r="P190" s="192">
        <v>25.58</v>
      </c>
      <c r="Q190" s="193"/>
      <c r="R190" s="193"/>
      <c r="S190" s="193"/>
      <c r="T190" s="193"/>
      <c r="U190" s="194"/>
      <c r="V190" s="174">
        <v>209.6</v>
      </c>
      <c r="W190" s="201"/>
      <c r="X190" s="201"/>
      <c r="Y190" s="175"/>
      <c r="Z190" s="190">
        <v>5361.56</v>
      </c>
      <c r="AA190" s="191"/>
    </row>
    <row r="191" spans="1:27" ht="10.35" customHeight="1" x14ac:dyDescent="0.2">
      <c r="A191" s="176">
        <v>41294</v>
      </c>
      <c r="B191" s="177"/>
      <c r="C191" s="178"/>
      <c r="D191" s="143" t="s">
        <v>47</v>
      </c>
      <c r="E191" s="144"/>
      <c r="F191" s="144"/>
      <c r="G191" s="144"/>
      <c r="H191" s="144"/>
      <c r="I191" s="144"/>
      <c r="J191" s="145"/>
      <c r="K191" s="179">
        <v>27.21</v>
      </c>
      <c r="L191" s="180"/>
      <c r="M191" s="181" t="s">
        <v>21</v>
      </c>
      <c r="N191" s="182"/>
      <c r="O191" s="183"/>
      <c r="P191" s="214">
        <v>6.532</v>
      </c>
      <c r="Q191" s="215"/>
      <c r="R191" s="215"/>
      <c r="S191" s="215"/>
      <c r="T191" s="215"/>
      <c r="U191" s="216"/>
      <c r="V191" s="174">
        <v>137.1</v>
      </c>
      <c r="W191" s="201"/>
      <c r="X191" s="201"/>
      <c r="Y191" s="175"/>
      <c r="Z191" s="174">
        <v>895.53</v>
      </c>
      <c r="AA191" s="175"/>
    </row>
    <row r="192" spans="1:27" ht="30.75" customHeight="1" x14ac:dyDescent="0.2">
      <c r="A192" s="176">
        <v>45145</v>
      </c>
      <c r="B192" s="177"/>
      <c r="C192" s="178"/>
      <c r="D192" s="143" t="s">
        <v>56</v>
      </c>
      <c r="E192" s="144"/>
      <c r="F192" s="144"/>
      <c r="G192" s="144"/>
      <c r="H192" s="144"/>
      <c r="I192" s="144"/>
      <c r="J192" s="145"/>
      <c r="K192" s="179">
        <v>27.21</v>
      </c>
      <c r="L192" s="180"/>
      <c r="M192" s="181" t="s">
        <v>20</v>
      </c>
      <c r="N192" s="182"/>
      <c r="O192" s="183"/>
      <c r="P192" s="192">
        <v>25.346</v>
      </c>
      <c r="Q192" s="193"/>
      <c r="R192" s="193"/>
      <c r="S192" s="193"/>
      <c r="T192" s="193"/>
      <c r="U192" s="194"/>
      <c r="V192" s="174">
        <v>107.04</v>
      </c>
      <c r="W192" s="201"/>
      <c r="X192" s="201"/>
      <c r="Y192" s="175"/>
      <c r="Z192" s="190">
        <v>2713.03</v>
      </c>
      <c r="AA192" s="191"/>
    </row>
    <row r="193" spans="1:27" ht="10.35" customHeight="1" x14ac:dyDescent="0.2">
      <c r="A193" s="176">
        <v>45160</v>
      </c>
      <c r="B193" s="177"/>
      <c r="C193" s="178"/>
      <c r="D193" s="143" t="s">
        <v>109</v>
      </c>
      <c r="E193" s="144"/>
      <c r="F193" s="144"/>
      <c r="G193" s="144"/>
      <c r="H193" s="144"/>
      <c r="I193" s="144"/>
      <c r="J193" s="145"/>
      <c r="K193" s="179">
        <v>27.21</v>
      </c>
      <c r="L193" s="180"/>
      <c r="M193" s="181" t="s">
        <v>21</v>
      </c>
      <c r="N193" s="182"/>
      <c r="O193" s="183"/>
      <c r="P193" s="192">
        <v>12.135</v>
      </c>
      <c r="Q193" s="193"/>
      <c r="R193" s="193"/>
      <c r="S193" s="193"/>
      <c r="T193" s="193"/>
      <c r="U193" s="194"/>
      <c r="V193" s="174">
        <v>708.91</v>
      </c>
      <c r="W193" s="201"/>
      <c r="X193" s="201"/>
      <c r="Y193" s="175"/>
      <c r="Z193" s="190">
        <v>8602.6200000000008</v>
      </c>
      <c r="AA193" s="191"/>
    </row>
    <row r="194" spans="1:27" ht="10.35" customHeight="1" x14ac:dyDescent="0.2">
      <c r="A194" s="176">
        <v>40453</v>
      </c>
      <c r="B194" s="177"/>
      <c r="C194" s="178"/>
      <c r="D194" s="143" t="s">
        <v>52</v>
      </c>
      <c r="E194" s="144"/>
      <c r="F194" s="144"/>
      <c r="G194" s="144"/>
      <c r="H194" s="144"/>
      <c r="I194" s="144"/>
      <c r="J194" s="145"/>
      <c r="K194" s="179">
        <v>27.21</v>
      </c>
      <c r="L194" s="180"/>
      <c r="M194" s="181" t="s">
        <v>24</v>
      </c>
      <c r="N194" s="182"/>
      <c r="O194" s="183"/>
      <c r="P194" s="192">
        <v>21.748000000000001</v>
      </c>
      <c r="Q194" s="193"/>
      <c r="R194" s="193"/>
      <c r="S194" s="193"/>
      <c r="T194" s="193"/>
      <c r="U194" s="194"/>
      <c r="V194" s="187">
        <v>0.91</v>
      </c>
      <c r="W194" s="188"/>
      <c r="X194" s="188"/>
      <c r="Y194" s="189"/>
      <c r="Z194" s="179">
        <v>19.79</v>
      </c>
      <c r="AA194" s="180"/>
    </row>
    <row r="195" spans="1:27" ht="10.35" customHeight="1" x14ac:dyDescent="0.2">
      <c r="A195" s="176">
        <v>40455</v>
      </c>
      <c r="B195" s="177"/>
      <c r="C195" s="178"/>
      <c r="D195" s="143" t="s">
        <v>34</v>
      </c>
      <c r="E195" s="144"/>
      <c r="F195" s="144"/>
      <c r="G195" s="144"/>
      <c r="H195" s="144"/>
      <c r="I195" s="144"/>
      <c r="J195" s="145"/>
      <c r="K195" s="179">
        <v>27.21</v>
      </c>
      <c r="L195" s="180"/>
      <c r="M195" s="181" t="s">
        <v>22</v>
      </c>
      <c r="N195" s="182"/>
      <c r="O195" s="183"/>
      <c r="P195" s="202">
        <v>2128.3629999999998</v>
      </c>
      <c r="Q195" s="203"/>
      <c r="R195" s="203"/>
      <c r="S195" s="203"/>
      <c r="T195" s="203"/>
      <c r="U195" s="204"/>
      <c r="V195" s="187">
        <v>1.5</v>
      </c>
      <c r="W195" s="188"/>
      <c r="X195" s="188"/>
      <c r="Y195" s="189"/>
      <c r="Z195" s="190">
        <v>3192.54</v>
      </c>
      <c r="AA195" s="191"/>
    </row>
    <row r="196" spans="1:27" ht="20.45" customHeight="1" x14ac:dyDescent="0.2">
      <c r="A196" s="176">
        <v>40450</v>
      </c>
      <c r="B196" s="177"/>
      <c r="C196" s="178"/>
      <c r="D196" s="143" t="s">
        <v>25</v>
      </c>
      <c r="E196" s="144"/>
      <c r="F196" s="144"/>
      <c r="G196" s="144"/>
      <c r="H196" s="144"/>
      <c r="I196" s="144"/>
      <c r="J196" s="145"/>
      <c r="K196" s="179">
        <v>27.21</v>
      </c>
      <c r="L196" s="180"/>
      <c r="M196" s="181" t="s">
        <v>23</v>
      </c>
      <c r="N196" s="182"/>
      <c r="O196" s="183"/>
      <c r="P196" s="184">
        <v>115.28700000000001</v>
      </c>
      <c r="Q196" s="185"/>
      <c r="R196" s="185"/>
      <c r="S196" s="185"/>
      <c r="T196" s="185"/>
      <c r="U196" s="186"/>
      <c r="V196" s="187">
        <v>0.91</v>
      </c>
      <c r="W196" s="188"/>
      <c r="X196" s="188"/>
      <c r="Y196" s="189"/>
      <c r="Z196" s="174">
        <v>104.91</v>
      </c>
      <c r="AA196" s="175"/>
    </row>
    <row r="197" spans="1:27" ht="10.35" customHeight="1" x14ac:dyDescent="0.2">
      <c r="A197" s="176">
        <v>47049</v>
      </c>
      <c r="B197" s="177"/>
      <c r="C197" s="178"/>
      <c r="D197" s="143" t="s">
        <v>54</v>
      </c>
      <c r="E197" s="144"/>
      <c r="F197" s="144"/>
      <c r="G197" s="144"/>
      <c r="H197" s="144"/>
      <c r="I197" s="144"/>
      <c r="J197" s="145"/>
      <c r="K197" s="179">
        <v>27.21</v>
      </c>
      <c r="L197" s="180"/>
      <c r="M197" s="181" t="s">
        <v>24</v>
      </c>
      <c r="N197" s="182"/>
      <c r="O197" s="183"/>
      <c r="P197" s="184">
        <v>222.91200000000001</v>
      </c>
      <c r="Q197" s="185"/>
      <c r="R197" s="185"/>
      <c r="S197" s="185"/>
      <c r="T197" s="185"/>
      <c r="U197" s="186"/>
      <c r="V197" s="187">
        <v>1.78</v>
      </c>
      <c r="W197" s="188"/>
      <c r="X197" s="188"/>
      <c r="Y197" s="189"/>
      <c r="Z197" s="174">
        <v>396.78</v>
      </c>
      <c r="AA197" s="175"/>
    </row>
    <row r="198" spans="1:27" ht="10.35" customHeight="1" x14ac:dyDescent="0.2">
      <c r="A198" s="176">
        <v>40449</v>
      </c>
      <c r="B198" s="177"/>
      <c r="C198" s="178"/>
      <c r="D198" s="143" t="s">
        <v>57</v>
      </c>
      <c r="E198" s="144"/>
      <c r="F198" s="144"/>
      <c r="G198" s="144"/>
      <c r="H198" s="144"/>
      <c r="I198" s="144"/>
      <c r="J198" s="145"/>
      <c r="K198" s="179">
        <v>27.21</v>
      </c>
      <c r="L198" s="180"/>
      <c r="M198" s="181" t="s">
        <v>24</v>
      </c>
      <c r="N198" s="182"/>
      <c r="O198" s="183"/>
      <c r="P198" s="192">
        <v>36.661999999999999</v>
      </c>
      <c r="Q198" s="193"/>
      <c r="R198" s="193"/>
      <c r="S198" s="193"/>
      <c r="T198" s="193"/>
      <c r="U198" s="194"/>
      <c r="V198" s="187">
        <v>1.78</v>
      </c>
      <c r="W198" s="188"/>
      <c r="X198" s="188"/>
      <c r="Y198" s="189"/>
      <c r="Z198" s="179">
        <v>65.25</v>
      </c>
      <c r="AA198" s="180"/>
    </row>
    <row r="199" spans="1:27" ht="10.9" customHeight="1" x14ac:dyDescent="0.2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</row>
    <row r="200" spans="1:27" ht="10.35" customHeight="1" x14ac:dyDescent="0.2">
      <c r="A200" s="198"/>
      <c r="B200" s="199"/>
      <c r="C200" s="200"/>
      <c r="D200" s="198" t="s">
        <v>62</v>
      </c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0"/>
    </row>
    <row r="201" spans="1:27" ht="30.75" customHeight="1" x14ac:dyDescent="0.2">
      <c r="A201" s="176">
        <v>40001</v>
      </c>
      <c r="B201" s="177"/>
      <c r="C201" s="178"/>
      <c r="D201" s="143" t="s">
        <v>19</v>
      </c>
      <c r="E201" s="144"/>
      <c r="F201" s="144"/>
      <c r="G201" s="144"/>
      <c r="H201" s="144"/>
      <c r="I201" s="144"/>
      <c r="J201" s="145"/>
      <c r="K201" s="179">
        <v>27.21</v>
      </c>
      <c r="L201" s="180"/>
      <c r="M201" s="181" t="s">
        <v>20</v>
      </c>
      <c r="N201" s="182"/>
      <c r="O201" s="183"/>
      <c r="P201" s="192">
        <v>65</v>
      </c>
      <c r="Q201" s="193"/>
      <c r="R201" s="193"/>
      <c r="S201" s="193"/>
      <c r="T201" s="193"/>
      <c r="U201" s="194"/>
      <c r="V201" s="187">
        <v>0.69</v>
      </c>
      <c r="W201" s="188"/>
      <c r="X201" s="188"/>
      <c r="Y201" s="189"/>
      <c r="Z201" s="179">
        <v>44.85</v>
      </c>
      <c r="AA201" s="180"/>
    </row>
    <row r="202" spans="1:27" ht="10.35" customHeight="1" x14ac:dyDescent="0.2">
      <c r="A202" s="176">
        <v>40005</v>
      </c>
      <c r="B202" s="177"/>
      <c r="C202" s="178"/>
      <c r="D202" s="143" t="s">
        <v>42</v>
      </c>
      <c r="E202" s="144"/>
      <c r="F202" s="144"/>
      <c r="G202" s="144"/>
      <c r="H202" s="144"/>
      <c r="I202" s="144"/>
      <c r="J202" s="145"/>
      <c r="K202" s="179">
        <v>27.21</v>
      </c>
      <c r="L202" s="180"/>
      <c r="M202" s="181" t="s">
        <v>21</v>
      </c>
      <c r="N202" s="182"/>
      <c r="O202" s="183"/>
      <c r="P202" s="192">
        <v>13</v>
      </c>
      <c r="Q202" s="193"/>
      <c r="R202" s="193"/>
      <c r="S202" s="193"/>
      <c r="T202" s="193"/>
      <c r="U202" s="194"/>
      <c r="V202" s="187">
        <v>3.23</v>
      </c>
      <c r="W202" s="188"/>
      <c r="X202" s="188"/>
      <c r="Y202" s="189"/>
      <c r="Z202" s="179">
        <v>41.99</v>
      </c>
      <c r="AA202" s="180"/>
    </row>
    <row r="203" spans="1:27" ht="10.35" customHeight="1" x14ac:dyDescent="0.2">
      <c r="A203" s="176">
        <v>40006</v>
      </c>
      <c r="B203" s="177"/>
      <c r="C203" s="178"/>
      <c r="D203" s="143" t="s">
        <v>43</v>
      </c>
      <c r="E203" s="144"/>
      <c r="F203" s="144"/>
      <c r="G203" s="144"/>
      <c r="H203" s="144"/>
      <c r="I203" s="144"/>
      <c r="J203" s="145"/>
      <c r="K203" s="179">
        <v>27.21</v>
      </c>
      <c r="L203" s="180"/>
      <c r="M203" s="181" t="s">
        <v>22</v>
      </c>
      <c r="N203" s="182"/>
      <c r="O203" s="183"/>
      <c r="P203" s="192">
        <v>65</v>
      </c>
      <c r="Q203" s="193"/>
      <c r="R203" s="193"/>
      <c r="S203" s="193"/>
      <c r="T203" s="193"/>
      <c r="U203" s="194"/>
      <c r="V203" s="187">
        <v>2.77</v>
      </c>
      <c r="W203" s="188"/>
      <c r="X203" s="188"/>
      <c r="Y203" s="189"/>
      <c r="Z203" s="174">
        <v>180.05</v>
      </c>
      <c r="AA203" s="175"/>
    </row>
    <row r="204" spans="1:27" ht="10.35" customHeight="1" x14ac:dyDescent="0.2">
      <c r="A204" s="176">
        <v>40145</v>
      </c>
      <c r="B204" s="177"/>
      <c r="C204" s="178"/>
      <c r="D204" s="143" t="s">
        <v>45</v>
      </c>
      <c r="E204" s="144"/>
      <c r="F204" s="144"/>
      <c r="G204" s="144"/>
      <c r="H204" s="144"/>
      <c r="I204" s="144"/>
      <c r="J204" s="145"/>
      <c r="K204" s="179">
        <v>27.21</v>
      </c>
      <c r="L204" s="180"/>
      <c r="M204" s="181" t="s">
        <v>21</v>
      </c>
      <c r="N204" s="182"/>
      <c r="O204" s="183"/>
      <c r="P204" s="192">
        <v>13</v>
      </c>
      <c r="Q204" s="193"/>
      <c r="R204" s="193"/>
      <c r="S204" s="193"/>
      <c r="T204" s="193"/>
      <c r="U204" s="194"/>
      <c r="V204" s="187">
        <v>2.58</v>
      </c>
      <c r="W204" s="188"/>
      <c r="X204" s="188"/>
      <c r="Y204" s="189"/>
      <c r="Z204" s="179">
        <v>33.54</v>
      </c>
      <c r="AA204" s="180"/>
    </row>
    <row r="205" spans="1:27" ht="20.45" customHeight="1" x14ac:dyDescent="0.2">
      <c r="A205" s="176">
        <v>45465</v>
      </c>
      <c r="B205" s="177"/>
      <c r="C205" s="178"/>
      <c r="D205" s="143" t="s">
        <v>81</v>
      </c>
      <c r="E205" s="144"/>
      <c r="F205" s="144"/>
      <c r="G205" s="144"/>
      <c r="H205" s="144"/>
      <c r="I205" s="144"/>
      <c r="J205" s="145"/>
      <c r="K205" s="179">
        <v>27.21</v>
      </c>
      <c r="L205" s="180"/>
      <c r="M205" s="181" t="s">
        <v>64</v>
      </c>
      <c r="N205" s="182"/>
      <c r="O205" s="183"/>
      <c r="P205" s="192">
        <v>30</v>
      </c>
      <c r="Q205" s="193"/>
      <c r="R205" s="193"/>
      <c r="S205" s="193"/>
      <c r="T205" s="193"/>
      <c r="U205" s="194"/>
      <c r="V205" s="190">
        <v>2278.21</v>
      </c>
      <c r="W205" s="205"/>
      <c r="X205" s="205"/>
      <c r="Y205" s="191"/>
      <c r="Z205" s="196">
        <v>68346.3</v>
      </c>
      <c r="AA205" s="197"/>
    </row>
    <row r="206" spans="1:27" ht="20.45" customHeight="1" x14ac:dyDescent="0.2">
      <c r="A206" s="176">
        <v>40015</v>
      </c>
      <c r="B206" s="177"/>
      <c r="C206" s="178"/>
      <c r="D206" s="143" t="s">
        <v>95</v>
      </c>
      <c r="E206" s="144"/>
      <c r="F206" s="144"/>
      <c r="G206" s="144"/>
      <c r="H206" s="144"/>
      <c r="I206" s="144"/>
      <c r="J206" s="145"/>
      <c r="K206" s="179">
        <v>27.21</v>
      </c>
      <c r="L206" s="180"/>
      <c r="M206" s="181" t="s">
        <v>21</v>
      </c>
      <c r="N206" s="182"/>
      <c r="O206" s="183"/>
      <c r="P206" s="184">
        <v>339.81200000000001</v>
      </c>
      <c r="Q206" s="185"/>
      <c r="R206" s="185"/>
      <c r="S206" s="185"/>
      <c r="T206" s="185"/>
      <c r="U206" s="186"/>
      <c r="V206" s="187">
        <v>9.0399999999999991</v>
      </c>
      <c r="W206" s="188"/>
      <c r="X206" s="188"/>
      <c r="Y206" s="189"/>
      <c r="Z206" s="190">
        <v>3071.9</v>
      </c>
      <c r="AA206" s="191"/>
    </row>
    <row r="207" spans="1:27" ht="10.35" customHeight="1" x14ac:dyDescent="0.2">
      <c r="A207" s="176">
        <v>40315</v>
      </c>
      <c r="B207" s="177"/>
      <c r="C207" s="178"/>
      <c r="D207" s="143" t="s">
        <v>65</v>
      </c>
      <c r="E207" s="144"/>
      <c r="F207" s="144"/>
      <c r="G207" s="144"/>
      <c r="H207" s="144"/>
      <c r="I207" s="144"/>
      <c r="J207" s="145"/>
      <c r="K207" s="179">
        <v>27.21</v>
      </c>
      <c r="L207" s="180"/>
      <c r="M207" s="181" t="s">
        <v>21</v>
      </c>
      <c r="N207" s="182"/>
      <c r="O207" s="183"/>
      <c r="P207" s="192">
        <v>16.25</v>
      </c>
      <c r="Q207" s="193"/>
      <c r="R207" s="193"/>
      <c r="S207" s="193"/>
      <c r="T207" s="193"/>
      <c r="U207" s="194"/>
      <c r="V207" s="187">
        <v>5.45</v>
      </c>
      <c r="W207" s="188"/>
      <c r="X207" s="188"/>
      <c r="Y207" s="189"/>
      <c r="Z207" s="179">
        <v>88.56</v>
      </c>
      <c r="AA207" s="180"/>
    </row>
    <row r="208" spans="1:27" ht="10.35" customHeight="1" x14ac:dyDescent="0.2">
      <c r="A208" s="176">
        <v>40320</v>
      </c>
      <c r="B208" s="177"/>
      <c r="C208" s="178"/>
      <c r="D208" s="143" t="s">
        <v>44</v>
      </c>
      <c r="E208" s="144"/>
      <c r="F208" s="144"/>
      <c r="G208" s="144"/>
      <c r="H208" s="144"/>
      <c r="I208" s="144"/>
      <c r="J208" s="145"/>
      <c r="K208" s="179">
        <v>27.21</v>
      </c>
      <c r="L208" s="180"/>
      <c r="M208" s="181" t="s">
        <v>22</v>
      </c>
      <c r="N208" s="182"/>
      <c r="O208" s="183"/>
      <c r="P208" s="184">
        <v>162.5</v>
      </c>
      <c r="Q208" s="185"/>
      <c r="R208" s="185"/>
      <c r="S208" s="185"/>
      <c r="T208" s="185"/>
      <c r="U208" s="186"/>
      <c r="V208" s="187">
        <v>3.07</v>
      </c>
      <c r="W208" s="188"/>
      <c r="X208" s="188"/>
      <c r="Y208" s="189"/>
      <c r="Z208" s="174">
        <v>498.87</v>
      </c>
      <c r="AA208" s="175"/>
    </row>
    <row r="209" spans="1:27" ht="10.35" customHeight="1" x14ac:dyDescent="0.2">
      <c r="A209" s="176">
        <v>40120</v>
      </c>
      <c r="B209" s="177"/>
      <c r="C209" s="178"/>
      <c r="D209" s="143" t="s">
        <v>46</v>
      </c>
      <c r="E209" s="144"/>
      <c r="F209" s="144"/>
      <c r="G209" s="144"/>
      <c r="H209" s="144"/>
      <c r="I209" s="144"/>
      <c r="J209" s="145"/>
      <c r="K209" s="179">
        <v>27.21</v>
      </c>
      <c r="L209" s="180"/>
      <c r="M209" s="181" t="s">
        <v>20</v>
      </c>
      <c r="N209" s="182"/>
      <c r="O209" s="183"/>
      <c r="P209" s="184">
        <v>169.90600000000001</v>
      </c>
      <c r="Q209" s="185"/>
      <c r="R209" s="185"/>
      <c r="S209" s="185"/>
      <c r="T209" s="185"/>
      <c r="U209" s="186"/>
      <c r="V209" s="187">
        <v>0.52</v>
      </c>
      <c r="W209" s="188"/>
      <c r="X209" s="188"/>
      <c r="Y209" s="189"/>
      <c r="Z209" s="179">
        <v>88.35</v>
      </c>
      <c r="AA209" s="180"/>
    </row>
    <row r="210" spans="1:27" ht="10.35" customHeight="1" x14ac:dyDescent="0.2">
      <c r="A210" s="176">
        <v>40130</v>
      </c>
      <c r="B210" s="177"/>
      <c r="C210" s="178"/>
      <c r="D210" s="143" t="s">
        <v>78</v>
      </c>
      <c r="E210" s="144"/>
      <c r="F210" s="144"/>
      <c r="G210" s="144"/>
      <c r="H210" s="144"/>
      <c r="I210" s="144"/>
      <c r="J210" s="145"/>
      <c r="K210" s="179">
        <v>27.21</v>
      </c>
      <c r="L210" s="180"/>
      <c r="M210" s="181" t="s">
        <v>20</v>
      </c>
      <c r="N210" s="182"/>
      <c r="O210" s="183"/>
      <c r="P210" s="192">
        <v>65</v>
      </c>
      <c r="Q210" s="193"/>
      <c r="R210" s="193"/>
      <c r="S210" s="193"/>
      <c r="T210" s="193"/>
      <c r="U210" s="194"/>
      <c r="V210" s="187">
        <v>0.53</v>
      </c>
      <c r="W210" s="188"/>
      <c r="X210" s="188"/>
      <c r="Y210" s="189"/>
      <c r="Z210" s="179">
        <v>34.450000000000003</v>
      </c>
      <c r="AA210" s="180"/>
    </row>
    <row r="211" spans="1:27" ht="10.35" customHeight="1" x14ac:dyDescent="0.2">
      <c r="A211" s="176">
        <v>40101</v>
      </c>
      <c r="B211" s="177"/>
      <c r="C211" s="178"/>
      <c r="D211" s="143" t="s">
        <v>63</v>
      </c>
      <c r="E211" s="144"/>
      <c r="F211" s="144"/>
      <c r="G211" s="144"/>
      <c r="H211" s="144"/>
      <c r="I211" s="144"/>
      <c r="J211" s="145"/>
      <c r="K211" s="179">
        <v>27.21</v>
      </c>
      <c r="L211" s="180"/>
      <c r="M211" s="181" t="s">
        <v>21</v>
      </c>
      <c r="N211" s="182"/>
      <c r="O211" s="183"/>
      <c r="P211" s="184">
        <v>175.5</v>
      </c>
      <c r="Q211" s="185"/>
      <c r="R211" s="185"/>
      <c r="S211" s="185"/>
      <c r="T211" s="185"/>
      <c r="U211" s="186"/>
      <c r="V211" s="187">
        <v>6.9</v>
      </c>
      <c r="W211" s="188"/>
      <c r="X211" s="188"/>
      <c r="Y211" s="189"/>
      <c r="Z211" s="190">
        <v>1210.95</v>
      </c>
      <c r="AA211" s="191"/>
    </row>
    <row r="212" spans="1:27" ht="10.35" customHeight="1" x14ac:dyDescent="0.2">
      <c r="A212" s="176">
        <v>40102</v>
      </c>
      <c r="B212" s="177"/>
      <c r="C212" s="178"/>
      <c r="D212" s="143" t="s">
        <v>79</v>
      </c>
      <c r="E212" s="144"/>
      <c r="F212" s="144"/>
      <c r="G212" s="144"/>
      <c r="H212" s="144"/>
      <c r="I212" s="144"/>
      <c r="J212" s="145"/>
      <c r="K212" s="179">
        <v>27.21</v>
      </c>
      <c r="L212" s="180"/>
      <c r="M212" s="181" t="s">
        <v>21</v>
      </c>
      <c r="N212" s="182"/>
      <c r="O212" s="183"/>
      <c r="P212" s="184">
        <v>109.35</v>
      </c>
      <c r="Q212" s="185"/>
      <c r="R212" s="185"/>
      <c r="S212" s="185"/>
      <c r="T212" s="185"/>
      <c r="U212" s="186"/>
      <c r="V212" s="187">
        <v>9.4600000000000009</v>
      </c>
      <c r="W212" s="188"/>
      <c r="X212" s="188"/>
      <c r="Y212" s="189"/>
      <c r="Z212" s="190">
        <v>1034.45</v>
      </c>
      <c r="AA212" s="191"/>
    </row>
    <row r="213" spans="1:27" ht="10.35" customHeight="1" x14ac:dyDescent="0.2">
      <c r="A213" s="176">
        <v>40454</v>
      </c>
      <c r="B213" s="177"/>
      <c r="C213" s="178"/>
      <c r="D213" s="143" t="s">
        <v>82</v>
      </c>
      <c r="E213" s="144"/>
      <c r="F213" s="144"/>
      <c r="G213" s="144"/>
      <c r="H213" s="144"/>
      <c r="I213" s="144"/>
      <c r="J213" s="145"/>
      <c r="K213" s="179">
        <v>27.21</v>
      </c>
      <c r="L213" s="180"/>
      <c r="M213" s="181" t="s">
        <v>24</v>
      </c>
      <c r="N213" s="182"/>
      <c r="O213" s="183"/>
      <c r="P213" s="202">
        <v>3454.5920000000001</v>
      </c>
      <c r="Q213" s="203"/>
      <c r="R213" s="203"/>
      <c r="S213" s="203"/>
      <c r="T213" s="203"/>
      <c r="U213" s="204"/>
      <c r="V213" s="187">
        <v>0.96</v>
      </c>
      <c r="W213" s="188"/>
      <c r="X213" s="188"/>
      <c r="Y213" s="189"/>
      <c r="Z213" s="190">
        <v>3316.4</v>
      </c>
      <c r="AA213" s="191"/>
    </row>
    <row r="214" spans="1:27" ht="10.35" customHeight="1" x14ac:dyDescent="0.2">
      <c r="A214" s="176">
        <v>40438</v>
      </c>
      <c r="B214" s="177"/>
      <c r="C214" s="178"/>
      <c r="D214" s="143" t="s">
        <v>83</v>
      </c>
      <c r="E214" s="144"/>
      <c r="F214" s="144"/>
      <c r="G214" s="144"/>
      <c r="H214" s="144"/>
      <c r="I214" s="144"/>
      <c r="J214" s="145"/>
      <c r="K214" s="179">
        <v>27.21</v>
      </c>
      <c r="L214" s="180"/>
      <c r="M214" s="181" t="s">
        <v>24</v>
      </c>
      <c r="N214" s="182"/>
      <c r="O214" s="183"/>
      <c r="P214" s="184">
        <v>407.86700000000002</v>
      </c>
      <c r="Q214" s="185"/>
      <c r="R214" s="185"/>
      <c r="S214" s="185"/>
      <c r="T214" s="185"/>
      <c r="U214" s="186"/>
      <c r="V214" s="187">
        <v>1.86</v>
      </c>
      <c r="W214" s="188"/>
      <c r="X214" s="188"/>
      <c r="Y214" s="189"/>
      <c r="Z214" s="174">
        <v>758.63</v>
      </c>
      <c r="AA214" s="175"/>
    </row>
    <row r="215" spans="1:27" ht="10.9" customHeight="1" x14ac:dyDescent="0.2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</row>
    <row r="216" spans="1:27" ht="10.35" customHeight="1" x14ac:dyDescent="0.2">
      <c r="A216" s="198"/>
      <c r="B216" s="199"/>
      <c r="C216" s="200"/>
      <c r="D216" s="198" t="s">
        <v>92</v>
      </c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0"/>
    </row>
    <row r="217" spans="1:27" ht="10.35" customHeight="1" x14ac:dyDescent="0.2">
      <c r="A217" s="176">
        <v>40850</v>
      </c>
      <c r="B217" s="177"/>
      <c r="C217" s="178"/>
      <c r="D217" s="143" t="s">
        <v>84</v>
      </c>
      <c r="E217" s="144"/>
      <c r="F217" s="144"/>
      <c r="G217" s="144"/>
      <c r="H217" s="144"/>
      <c r="I217" s="144"/>
      <c r="J217" s="145"/>
      <c r="K217" s="179">
        <v>27.21</v>
      </c>
      <c r="L217" s="180"/>
      <c r="M217" s="181" t="s">
        <v>20</v>
      </c>
      <c r="N217" s="182"/>
      <c r="O217" s="183"/>
      <c r="P217" s="192">
        <v>23.734999999999999</v>
      </c>
      <c r="Q217" s="193"/>
      <c r="R217" s="193"/>
      <c r="S217" s="193"/>
      <c r="T217" s="193"/>
      <c r="U217" s="194"/>
      <c r="V217" s="174">
        <v>441.45</v>
      </c>
      <c r="W217" s="201"/>
      <c r="X217" s="201"/>
      <c r="Y217" s="175"/>
      <c r="Z217" s="196">
        <v>10477.81</v>
      </c>
      <c r="AA217" s="197"/>
    </row>
    <row r="218" spans="1:27" ht="10.9" customHeight="1" x14ac:dyDescent="0.2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</row>
    <row r="219" spans="1:27" ht="10.35" customHeight="1" x14ac:dyDescent="0.2">
      <c r="A219" s="198"/>
      <c r="B219" s="199"/>
      <c r="C219" s="200"/>
      <c r="D219" s="198" t="s">
        <v>66</v>
      </c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0"/>
    </row>
    <row r="220" spans="1:27" ht="10.35" customHeight="1" x14ac:dyDescent="0.2">
      <c r="A220" s="176">
        <v>42825</v>
      </c>
      <c r="B220" s="177"/>
      <c r="C220" s="178"/>
      <c r="D220" s="143" t="s">
        <v>67</v>
      </c>
      <c r="E220" s="144"/>
      <c r="F220" s="144"/>
      <c r="G220" s="144"/>
      <c r="H220" s="144"/>
      <c r="I220" s="144"/>
      <c r="J220" s="145"/>
      <c r="K220" s="179">
        <v>27.21</v>
      </c>
      <c r="L220" s="180"/>
      <c r="M220" s="181" t="s">
        <v>21</v>
      </c>
      <c r="N220" s="182"/>
      <c r="O220" s="183"/>
      <c r="P220" s="192">
        <v>12.935</v>
      </c>
      <c r="Q220" s="193"/>
      <c r="R220" s="193"/>
      <c r="S220" s="193"/>
      <c r="T220" s="193"/>
      <c r="U220" s="194"/>
      <c r="V220" s="174">
        <v>840.12</v>
      </c>
      <c r="W220" s="201"/>
      <c r="X220" s="201"/>
      <c r="Y220" s="175"/>
      <c r="Z220" s="196">
        <v>10866.95</v>
      </c>
      <c r="AA220" s="197"/>
    </row>
    <row r="221" spans="1:27" ht="10.35" customHeight="1" x14ac:dyDescent="0.2">
      <c r="A221" s="176">
        <v>40005</v>
      </c>
      <c r="B221" s="177"/>
      <c r="C221" s="178"/>
      <c r="D221" s="143" t="s">
        <v>42</v>
      </c>
      <c r="E221" s="144"/>
      <c r="F221" s="144"/>
      <c r="G221" s="144"/>
      <c r="H221" s="144"/>
      <c r="I221" s="144"/>
      <c r="J221" s="145"/>
      <c r="K221" s="179">
        <v>27.21</v>
      </c>
      <c r="L221" s="180"/>
      <c r="M221" s="181" t="s">
        <v>21</v>
      </c>
      <c r="N221" s="182"/>
      <c r="O221" s="183"/>
      <c r="P221" s="192">
        <v>12.935</v>
      </c>
      <c r="Q221" s="193"/>
      <c r="R221" s="193"/>
      <c r="S221" s="193"/>
      <c r="T221" s="193"/>
      <c r="U221" s="194"/>
      <c r="V221" s="187">
        <v>3.23</v>
      </c>
      <c r="W221" s="188"/>
      <c r="X221" s="188"/>
      <c r="Y221" s="189"/>
      <c r="Z221" s="179">
        <v>41.78</v>
      </c>
      <c r="AA221" s="180"/>
    </row>
    <row r="222" spans="1:27" ht="10.35" customHeight="1" x14ac:dyDescent="0.2">
      <c r="A222" s="176">
        <v>40006</v>
      </c>
      <c r="B222" s="177"/>
      <c r="C222" s="178"/>
      <c r="D222" s="143" t="s">
        <v>43</v>
      </c>
      <c r="E222" s="144"/>
      <c r="F222" s="144"/>
      <c r="G222" s="144"/>
      <c r="H222" s="144"/>
      <c r="I222" s="144"/>
      <c r="J222" s="145"/>
      <c r="K222" s="179">
        <v>27.21</v>
      </c>
      <c r="L222" s="180"/>
      <c r="M222" s="181" t="s">
        <v>22</v>
      </c>
      <c r="N222" s="182"/>
      <c r="O222" s="183"/>
      <c r="P222" s="192">
        <v>64.674999999999997</v>
      </c>
      <c r="Q222" s="193"/>
      <c r="R222" s="193"/>
      <c r="S222" s="193"/>
      <c r="T222" s="193"/>
      <c r="U222" s="194"/>
      <c r="V222" s="187">
        <v>2.77</v>
      </c>
      <c r="W222" s="188"/>
      <c r="X222" s="188"/>
      <c r="Y222" s="189"/>
      <c r="Z222" s="174">
        <v>179.14</v>
      </c>
      <c r="AA222" s="175"/>
    </row>
    <row r="223" spans="1:27" ht="10.35" customHeight="1" x14ac:dyDescent="0.2">
      <c r="A223" s="176">
        <v>40145</v>
      </c>
      <c r="B223" s="177"/>
      <c r="C223" s="178"/>
      <c r="D223" s="143" t="s">
        <v>45</v>
      </c>
      <c r="E223" s="144"/>
      <c r="F223" s="144"/>
      <c r="G223" s="144"/>
      <c r="H223" s="144"/>
      <c r="I223" s="144"/>
      <c r="J223" s="145"/>
      <c r="K223" s="179">
        <v>27.21</v>
      </c>
      <c r="L223" s="180"/>
      <c r="M223" s="181" t="s">
        <v>21</v>
      </c>
      <c r="N223" s="182"/>
      <c r="O223" s="183"/>
      <c r="P223" s="192">
        <v>12.935</v>
      </c>
      <c r="Q223" s="193"/>
      <c r="R223" s="193"/>
      <c r="S223" s="193"/>
      <c r="T223" s="193"/>
      <c r="U223" s="194"/>
      <c r="V223" s="187">
        <v>2.58</v>
      </c>
      <c r="W223" s="188"/>
      <c r="X223" s="188"/>
      <c r="Y223" s="189"/>
      <c r="Z223" s="179">
        <v>33.369999999999997</v>
      </c>
      <c r="AA223" s="180"/>
    </row>
    <row r="224" spans="1:27" ht="10.35" customHeight="1" x14ac:dyDescent="0.2">
      <c r="A224" s="176">
        <v>40870</v>
      </c>
      <c r="B224" s="177"/>
      <c r="C224" s="178"/>
      <c r="D224" s="143" t="s">
        <v>85</v>
      </c>
      <c r="E224" s="144"/>
      <c r="F224" s="144"/>
      <c r="G224" s="144"/>
      <c r="H224" s="144"/>
      <c r="I224" s="144"/>
      <c r="J224" s="145"/>
      <c r="K224" s="179">
        <v>27.21</v>
      </c>
      <c r="L224" s="180"/>
      <c r="M224" s="181" t="s">
        <v>20</v>
      </c>
      <c r="N224" s="182"/>
      <c r="O224" s="183"/>
      <c r="P224" s="184">
        <v>110</v>
      </c>
      <c r="Q224" s="185"/>
      <c r="R224" s="185"/>
      <c r="S224" s="185"/>
      <c r="T224" s="185"/>
      <c r="U224" s="186"/>
      <c r="V224" s="187">
        <v>7.84</v>
      </c>
      <c r="W224" s="188"/>
      <c r="X224" s="188"/>
      <c r="Y224" s="189"/>
      <c r="Z224" s="174">
        <v>862.4</v>
      </c>
      <c r="AA224" s="175"/>
    </row>
    <row r="225" spans="1:27" ht="10.35" customHeight="1" x14ac:dyDescent="0.2">
      <c r="A225" s="176">
        <v>40805</v>
      </c>
      <c r="B225" s="177"/>
      <c r="C225" s="178"/>
      <c r="D225" s="143" t="s">
        <v>86</v>
      </c>
      <c r="E225" s="144"/>
      <c r="F225" s="144"/>
      <c r="G225" s="144"/>
      <c r="H225" s="144"/>
      <c r="I225" s="144"/>
      <c r="J225" s="145"/>
      <c r="K225" s="179">
        <v>27.21</v>
      </c>
      <c r="L225" s="180"/>
      <c r="M225" s="181" t="s">
        <v>87</v>
      </c>
      <c r="N225" s="182"/>
      <c r="O225" s="183"/>
      <c r="P225" s="192">
        <v>20</v>
      </c>
      <c r="Q225" s="193"/>
      <c r="R225" s="193"/>
      <c r="S225" s="193"/>
      <c r="T225" s="193"/>
      <c r="U225" s="194"/>
      <c r="V225" s="179">
        <v>16.350000000000001</v>
      </c>
      <c r="W225" s="195"/>
      <c r="X225" s="195"/>
      <c r="Y225" s="180"/>
      <c r="Z225" s="174">
        <v>327</v>
      </c>
      <c r="AA225" s="175"/>
    </row>
    <row r="226" spans="1:27" ht="10.35" customHeight="1" x14ac:dyDescent="0.2">
      <c r="A226" s="176">
        <v>40880</v>
      </c>
      <c r="B226" s="177"/>
      <c r="C226" s="178"/>
      <c r="D226" s="143" t="s">
        <v>88</v>
      </c>
      <c r="E226" s="144"/>
      <c r="F226" s="144"/>
      <c r="G226" s="144"/>
      <c r="H226" s="144"/>
      <c r="I226" s="144"/>
      <c r="J226" s="145"/>
      <c r="K226" s="179">
        <v>27.21</v>
      </c>
      <c r="L226" s="180"/>
      <c r="M226" s="181" t="s">
        <v>20</v>
      </c>
      <c r="N226" s="182"/>
      <c r="O226" s="183"/>
      <c r="P226" s="184">
        <v>110</v>
      </c>
      <c r="Q226" s="185"/>
      <c r="R226" s="185"/>
      <c r="S226" s="185"/>
      <c r="T226" s="185"/>
      <c r="U226" s="186"/>
      <c r="V226" s="187">
        <v>0.81</v>
      </c>
      <c r="W226" s="188"/>
      <c r="X226" s="188"/>
      <c r="Y226" s="189"/>
      <c r="Z226" s="179">
        <v>89.1</v>
      </c>
      <c r="AA226" s="180"/>
    </row>
    <row r="227" spans="1:27" ht="10.9" customHeight="1" x14ac:dyDescent="0.2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</row>
    <row r="228" spans="1:27" ht="10.35" customHeight="1" x14ac:dyDescent="0.2">
      <c r="A228" s="172" t="s">
        <v>26</v>
      </c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52">
        <v>456306.36</v>
      </c>
      <c r="Z228" s="153"/>
      <c r="AA228" s="154"/>
    </row>
    <row r="229" spans="1:27" ht="10.9" customHeight="1" x14ac:dyDescent="0.2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</row>
    <row r="230" spans="1:27" ht="10.35" customHeight="1" x14ac:dyDescent="0.2">
      <c r="A230" s="172" t="s">
        <v>29</v>
      </c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49">
        <v>1207412.7</v>
      </c>
      <c r="Z230" s="150"/>
      <c r="AA230" s="151"/>
    </row>
    <row r="231" spans="1:27" ht="10.9" customHeight="1" x14ac:dyDescent="0.2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</row>
    <row r="232" spans="1:27" ht="10.35" customHeight="1" x14ac:dyDescent="0.2">
      <c r="A232" s="171" t="s">
        <v>2</v>
      </c>
      <c r="B232" s="171"/>
      <c r="C232" s="171" t="s">
        <v>89</v>
      </c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  <c r="T232" s="171"/>
      <c r="U232" s="172"/>
      <c r="V232" s="171"/>
      <c r="W232" s="171"/>
      <c r="X232" s="171"/>
      <c r="Y232" s="171"/>
      <c r="Z232" s="171"/>
      <c r="AA232" s="171"/>
    </row>
    <row r="233" spans="1:27" ht="10.35" customHeight="1" x14ac:dyDescent="0.2">
      <c r="A233" s="171" t="s">
        <v>3</v>
      </c>
      <c r="B233" s="171"/>
      <c r="C233" s="171" t="s">
        <v>132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2" t="s">
        <v>100</v>
      </c>
      <c r="V233" s="172"/>
      <c r="W233" s="172"/>
      <c r="X233" s="172"/>
      <c r="Y233" s="172"/>
      <c r="Z233" s="172"/>
      <c r="AA233" s="172"/>
    </row>
    <row r="234" spans="1:27" ht="20.45" customHeight="1" x14ac:dyDescent="0.2">
      <c r="A234" s="171" t="s">
        <v>4</v>
      </c>
      <c r="B234" s="171"/>
      <c r="C234" s="171" t="s">
        <v>101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2"/>
      <c r="V234" s="171"/>
      <c r="W234" s="171"/>
      <c r="X234" s="171"/>
      <c r="Y234" s="171"/>
      <c r="Z234" s="171"/>
      <c r="AA234" s="171"/>
    </row>
    <row r="235" spans="1:27" ht="10.35" customHeight="1" x14ac:dyDescent="0.2">
      <c r="A235" s="171" t="s">
        <v>5</v>
      </c>
      <c r="B235" s="171"/>
      <c r="C235" s="171" t="s">
        <v>133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2"/>
      <c r="V235" s="171"/>
      <c r="W235" s="171"/>
      <c r="X235" s="171"/>
      <c r="Y235" s="171"/>
      <c r="Z235" s="171"/>
      <c r="AA235" s="171"/>
    </row>
    <row r="236" spans="1:27" ht="10.35" customHeight="1" x14ac:dyDescent="0.2">
      <c r="A236" s="171" t="s">
        <v>6</v>
      </c>
      <c r="B236" s="171"/>
      <c r="C236" s="171" t="s">
        <v>7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  <c r="T236" s="171"/>
      <c r="U236" s="172"/>
      <c r="V236" s="171"/>
      <c r="W236" s="171"/>
      <c r="X236" s="171"/>
      <c r="Y236" s="171"/>
      <c r="Z236" s="171"/>
      <c r="AA236" s="171"/>
    </row>
    <row r="237" spans="1:27" ht="10.35" customHeight="1" x14ac:dyDescent="0.2">
      <c r="A237" s="171" t="s">
        <v>8</v>
      </c>
      <c r="B237" s="171"/>
      <c r="C237" s="171" t="s">
        <v>9</v>
      </c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2"/>
      <c r="V237" s="171"/>
      <c r="W237" s="171"/>
      <c r="X237" s="171"/>
      <c r="Y237" s="171"/>
      <c r="Z237" s="171"/>
      <c r="AA237" s="171"/>
    </row>
    <row r="238" spans="1:27" ht="10.35" customHeight="1" x14ac:dyDescent="0.2">
      <c r="A238" s="171" t="s">
        <v>10</v>
      </c>
      <c r="B238" s="171"/>
      <c r="C238" s="171" t="s">
        <v>7</v>
      </c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2"/>
      <c r="V238" s="171"/>
      <c r="W238" s="171"/>
      <c r="X238" s="171"/>
      <c r="Y238" s="171"/>
      <c r="Z238" s="171"/>
      <c r="AA238" s="171"/>
    </row>
    <row r="239" spans="1:27" ht="10.35" customHeight="1" x14ac:dyDescent="0.2">
      <c r="A239" s="171" t="s">
        <v>11</v>
      </c>
      <c r="B239" s="171"/>
      <c r="C239" s="171" t="s">
        <v>134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2"/>
      <c r="V239" s="171"/>
      <c r="W239" s="171"/>
      <c r="X239" s="171"/>
      <c r="Y239" s="171"/>
      <c r="Z239" s="171"/>
      <c r="AA239" s="171"/>
    </row>
    <row r="240" spans="1:27" ht="10.35" customHeight="1" x14ac:dyDescent="0.2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2" t="s">
        <v>103</v>
      </c>
      <c r="V240" s="172"/>
      <c r="W240" s="172"/>
      <c r="X240" s="172"/>
      <c r="Y240" s="172"/>
      <c r="Z240" s="172"/>
      <c r="AA240" s="172"/>
    </row>
    <row r="241" spans="1:27" ht="10.35" customHeight="1" x14ac:dyDescent="0.2">
      <c r="A241" s="171" t="s">
        <v>94</v>
      </c>
      <c r="B241" s="171"/>
      <c r="C241" s="171" t="s">
        <v>135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2"/>
      <c r="V241" s="171"/>
      <c r="W241" s="171"/>
      <c r="X241" s="171"/>
      <c r="Y241" s="171"/>
      <c r="Z241" s="171"/>
      <c r="AA241" s="171"/>
    </row>
    <row r="242" spans="1:27" ht="10.9" customHeight="1" x14ac:dyDescent="0.2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</row>
    <row r="243" spans="1:27" ht="10.9" customHeight="1" x14ac:dyDescent="0.2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</row>
    <row r="244" spans="1:27" ht="10.9" customHeight="1" x14ac:dyDescent="0.2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</row>
    <row r="245" spans="1:27" ht="10.35" customHeight="1" x14ac:dyDescent="0.2">
      <c r="A245" s="165" t="s">
        <v>30</v>
      </c>
      <c r="B245" s="166"/>
      <c r="C245" s="166"/>
      <c r="D245" s="166"/>
      <c r="E245" s="166"/>
      <c r="F245" s="166"/>
      <c r="G245" s="166"/>
      <c r="H245" s="166"/>
      <c r="I245" s="166"/>
      <c r="J245" s="166"/>
      <c r="K245" s="167"/>
      <c r="L245" s="168" t="s">
        <v>68</v>
      </c>
      <c r="M245" s="169"/>
      <c r="N245" s="169"/>
      <c r="O245" s="169"/>
      <c r="P245" s="169"/>
      <c r="Q245" s="169"/>
      <c r="R245" s="170"/>
      <c r="S245" s="168" t="s">
        <v>31</v>
      </c>
      <c r="T245" s="169"/>
      <c r="U245" s="169"/>
      <c r="V245" s="169"/>
      <c r="W245" s="169"/>
      <c r="X245" s="170"/>
      <c r="Y245" s="168" t="s">
        <v>69</v>
      </c>
      <c r="Z245" s="169"/>
      <c r="AA245" s="170"/>
    </row>
    <row r="246" spans="1:27" ht="10.35" customHeight="1" x14ac:dyDescent="0.2">
      <c r="A246" s="131"/>
      <c r="B246" s="132"/>
      <c r="C246" s="132"/>
      <c r="D246" s="132"/>
      <c r="E246" s="132"/>
      <c r="F246" s="132"/>
      <c r="G246" s="132"/>
      <c r="H246" s="132"/>
      <c r="I246" s="132"/>
      <c r="J246" s="132"/>
      <c r="K246" s="133"/>
      <c r="L246" s="158"/>
      <c r="M246" s="159"/>
      <c r="N246" s="159"/>
      <c r="O246" s="159"/>
      <c r="P246" s="159"/>
      <c r="Q246" s="159"/>
      <c r="R246" s="160"/>
      <c r="S246" s="158"/>
      <c r="T246" s="159"/>
      <c r="U246" s="159"/>
      <c r="V246" s="159"/>
      <c r="W246" s="159"/>
      <c r="X246" s="160"/>
      <c r="Y246" s="158"/>
      <c r="Z246" s="159"/>
      <c r="AA246" s="160"/>
    </row>
    <row r="247" spans="1:27" ht="10.35" customHeight="1" x14ac:dyDescent="0.2">
      <c r="A247" s="131" t="s">
        <v>70</v>
      </c>
      <c r="B247" s="132"/>
      <c r="C247" s="132"/>
      <c r="D247" s="132"/>
      <c r="E247" s="132"/>
      <c r="F247" s="132"/>
      <c r="G247" s="132"/>
      <c r="H247" s="132"/>
      <c r="I247" s="132"/>
      <c r="J247" s="132"/>
      <c r="K247" s="133"/>
      <c r="L247" s="134">
        <v>20.377600000000001</v>
      </c>
      <c r="M247" s="135"/>
      <c r="N247" s="135"/>
      <c r="O247" s="135"/>
      <c r="P247" s="135"/>
      <c r="Q247" s="135"/>
      <c r="R247" s="136"/>
      <c r="S247" s="140">
        <v>246041.78</v>
      </c>
      <c r="T247" s="141"/>
      <c r="U247" s="141"/>
      <c r="V247" s="141"/>
      <c r="W247" s="141"/>
      <c r="X247" s="142"/>
      <c r="Y247" s="140">
        <v>123020.89</v>
      </c>
      <c r="Z247" s="141"/>
      <c r="AA247" s="142"/>
    </row>
    <row r="248" spans="1:27" ht="10.35" customHeight="1" x14ac:dyDescent="0.2">
      <c r="A248" s="131"/>
      <c r="B248" s="132"/>
      <c r="C248" s="132"/>
      <c r="D248" s="132"/>
      <c r="E248" s="132"/>
      <c r="F248" s="132"/>
      <c r="G248" s="132"/>
      <c r="H248" s="132"/>
      <c r="I248" s="132"/>
      <c r="J248" s="132"/>
      <c r="K248" s="133"/>
      <c r="L248" s="134"/>
      <c r="M248" s="135"/>
      <c r="N248" s="135"/>
      <c r="O248" s="135"/>
      <c r="P248" s="135"/>
      <c r="Q248" s="135"/>
      <c r="R248" s="136"/>
      <c r="S248" s="140"/>
      <c r="T248" s="141"/>
      <c r="U248" s="141"/>
      <c r="V248" s="141"/>
      <c r="W248" s="141"/>
      <c r="X248" s="142"/>
      <c r="Y248" s="140"/>
      <c r="Z248" s="141"/>
      <c r="AA248" s="142"/>
    </row>
    <row r="249" spans="1:27" ht="10.35" customHeight="1" x14ac:dyDescent="0.2">
      <c r="A249" s="131" t="s">
        <v>71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3"/>
      <c r="L249" s="134">
        <v>14.463900000000001</v>
      </c>
      <c r="M249" s="135"/>
      <c r="N249" s="135"/>
      <c r="O249" s="135"/>
      <c r="P249" s="135"/>
      <c r="Q249" s="135"/>
      <c r="R249" s="136"/>
      <c r="S249" s="140">
        <v>174639.83</v>
      </c>
      <c r="T249" s="141"/>
      <c r="U249" s="141"/>
      <c r="V249" s="141"/>
      <c r="W249" s="141"/>
      <c r="X249" s="142"/>
      <c r="Y249" s="155">
        <v>87319.91</v>
      </c>
      <c r="Z249" s="156"/>
      <c r="AA249" s="157"/>
    </row>
    <row r="250" spans="1:27" ht="10.35" customHeight="1" x14ac:dyDescent="0.2">
      <c r="A250" s="131"/>
      <c r="B250" s="132"/>
      <c r="C250" s="132"/>
      <c r="D250" s="132"/>
      <c r="E250" s="132"/>
      <c r="F250" s="132"/>
      <c r="G250" s="132"/>
      <c r="H250" s="132"/>
      <c r="I250" s="132"/>
      <c r="J250" s="132"/>
      <c r="K250" s="133"/>
      <c r="L250" s="134"/>
      <c r="M250" s="135"/>
      <c r="N250" s="135"/>
      <c r="O250" s="135"/>
      <c r="P250" s="135"/>
      <c r="Q250" s="135"/>
      <c r="R250" s="136"/>
      <c r="S250" s="140"/>
      <c r="T250" s="141"/>
      <c r="U250" s="141"/>
      <c r="V250" s="141"/>
      <c r="W250" s="141"/>
      <c r="X250" s="142"/>
      <c r="Y250" s="155"/>
      <c r="Z250" s="156"/>
      <c r="AA250" s="157"/>
    </row>
    <row r="251" spans="1:27" ht="10.35" customHeight="1" x14ac:dyDescent="0.2">
      <c r="A251" s="131" t="s">
        <v>136</v>
      </c>
      <c r="B251" s="132"/>
      <c r="C251" s="132"/>
      <c r="D251" s="132"/>
      <c r="E251" s="132"/>
      <c r="F251" s="132"/>
      <c r="G251" s="132"/>
      <c r="H251" s="132"/>
      <c r="I251" s="132"/>
      <c r="J251" s="132"/>
      <c r="K251" s="133"/>
      <c r="L251" s="134">
        <v>27.366399999999999</v>
      </c>
      <c r="M251" s="135"/>
      <c r="N251" s="135"/>
      <c r="O251" s="135"/>
      <c r="P251" s="135"/>
      <c r="Q251" s="135"/>
      <c r="R251" s="136"/>
      <c r="S251" s="140">
        <v>330424.73</v>
      </c>
      <c r="T251" s="141"/>
      <c r="U251" s="141"/>
      <c r="V251" s="141"/>
      <c r="W251" s="141"/>
      <c r="X251" s="142"/>
      <c r="Y251" s="140">
        <v>165212.35999999999</v>
      </c>
      <c r="Z251" s="141"/>
      <c r="AA251" s="142"/>
    </row>
    <row r="252" spans="1:27" ht="10.35" customHeight="1" x14ac:dyDescent="0.2">
      <c r="A252" s="131"/>
      <c r="B252" s="132"/>
      <c r="C252" s="132"/>
      <c r="D252" s="132"/>
      <c r="E252" s="132"/>
      <c r="F252" s="132"/>
      <c r="G252" s="132"/>
      <c r="H252" s="132"/>
      <c r="I252" s="132"/>
      <c r="J252" s="132"/>
      <c r="K252" s="133"/>
      <c r="L252" s="134"/>
      <c r="M252" s="135"/>
      <c r="N252" s="135"/>
      <c r="O252" s="135"/>
      <c r="P252" s="135"/>
      <c r="Q252" s="135"/>
      <c r="R252" s="136"/>
      <c r="S252" s="140"/>
      <c r="T252" s="141"/>
      <c r="U252" s="141"/>
      <c r="V252" s="141"/>
      <c r="W252" s="141"/>
      <c r="X252" s="142"/>
      <c r="Y252" s="140"/>
      <c r="Z252" s="141"/>
      <c r="AA252" s="142"/>
    </row>
    <row r="253" spans="1:27" ht="10.35" customHeight="1" x14ac:dyDescent="0.2">
      <c r="A253" s="131" t="s">
        <v>137</v>
      </c>
      <c r="B253" s="132"/>
      <c r="C253" s="132"/>
      <c r="D253" s="132"/>
      <c r="E253" s="132"/>
      <c r="F253" s="132"/>
      <c r="G253" s="132"/>
      <c r="H253" s="132"/>
      <c r="I253" s="132"/>
      <c r="J253" s="132"/>
      <c r="K253" s="133"/>
      <c r="L253" s="134">
        <v>37.792099999999998</v>
      </c>
      <c r="M253" s="135"/>
      <c r="N253" s="135"/>
      <c r="O253" s="135"/>
      <c r="P253" s="135"/>
      <c r="Q253" s="135"/>
      <c r="R253" s="136"/>
      <c r="S253" s="140">
        <v>456306.36</v>
      </c>
      <c r="T253" s="141"/>
      <c r="U253" s="141"/>
      <c r="V253" s="141"/>
      <c r="W253" s="141"/>
      <c r="X253" s="142"/>
      <c r="Y253" s="140">
        <v>228153.18</v>
      </c>
      <c r="Z253" s="141"/>
      <c r="AA253" s="142"/>
    </row>
    <row r="254" spans="1:27" ht="10.35" customHeight="1" x14ac:dyDescent="0.2">
      <c r="A254" s="131"/>
      <c r="B254" s="132"/>
      <c r="C254" s="132"/>
      <c r="D254" s="132"/>
      <c r="E254" s="132"/>
      <c r="F254" s="132"/>
      <c r="G254" s="132"/>
      <c r="H254" s="132"/>
      <c r="I254" s="132"/>
      <c r="J254" s="132"/>
      <c r="K254" s="133"/>
      <c r="L254" s="134"/>
      <c r="M254" s="135"/>
      <c r="N254" s="135"/>
      <c r="O254" s="135"/>
      <c r="P254" s="135"/>
      <c r="Q254" s="135"/>
      <c r="R254" s="136"/>
      <c r="S254" s="140"/>
      <c r="T254" s="141"/>
      <c r="U254" s="141"/>
      <c r="V254" s="141"/>
      <c r="W254" s="141"/>
      <c r="X254" s="142"/>
      <c r="Y254" s="140"/>
      <c r="Z254" s="141"/>
      <c r="AA254" s="142"/>
    </row>
    <row r="255" spans="1:27" ht="10.35" customHeight="1" x14ac:dyDescent="0.2">
      <c r="A255" s="143" t="s">
        <v>32</v>
      </c>
      <c r="B255" s="144"/>
      <c r="C255" s="144"/>
      <c r="D255" s="144"/>
      <c r="E255" s="144"/>
      <c r="F255" s="144"/>
      <c r="G255" s="144"/>
      <c r="H255" s="144"/>
      <c r="I255" s="144"/>
      <c r="J255" s="144"/>
      <c r="K255" s="145"/>
      <c r="L255" s="146">
        <v>100</v>
      </c>
      <c r="M255" s="147"/>
      <c r="N255" s="147"/>
      <c r="O255" s="147"/>
      <c r="P255" s="147"/>
      <c r="Q255" s="147"/>
      <c r="R255" s="148"/>
      <c r="S255" s="149">
        <v>1207412.7</v>
      </c>
      <c r="T255" s="150"/>
      <c r="U255" s="150"/>
      <c r="V255" s="150"/>
      <c r="W255" s="150"/>
      <c r="X255" s="151"/>
      <c r="Y255" s="152">
        <v>603706.34</v>
      </c>
      <c r="Z255" s="153"/>
      <c r="AA255" s="154"/>
    </row>
    <row r="256" spans="1:27" ht="11.45" customHeight="1" x14ac:dyDescent="0.2">
      <c r="A256" s="129" t="s">
        <v>33</v>
      </c>
      <c r="B256" s="129"/>
      <c r="C256" s="129"/>
      <c r="D256" s="129"/>
      <c r="E256" s="129"/>
      <c r="F256" s="129"/>
      <c r="G256" s="129"/>
      <c r="H256" s="129"/>
      <c r="I256" s="129"/>
      <c r="J256" s="129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</row>
  </sheetData>
  <mergeCells count="1315"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30:AA30"/>
    <mergeCell ref="A31:X31"/>
    <mergeCell ref="Y31:AA31"/>
    <mergeCell ref="A32:AA32"/>
    <mergeCell ref="A33:AA33"/>
    <mergeCell ref="A34:C34"/>
    <mergeCell ref="D34:J34"/>
    <mergeCell ref="K34:L34"/>
    <mergeCell ref="M34:O34"/>
    <mergeCell ref="P34:U34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V34:Y34"/>
    <mergeCell ref="Z34:AA34"/>
    <mergeCell ref="A35:C35"/>
    <mergeCell ref="D35:AA35"/>
    <mergeCell ref="A36:C36"/>
    <mergeCell ref="D36:AA36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9:AA49"/>
    <mergeCell ref="A50:C50"/>
    <mergeCell ref="D50:J50"/>
    <mergeCell ref="K50:L50"/>
    <mergeCell ref="M50:O50"/>
    <mergeCell ref="P50:U50"/>
    <mergeCell ref="V50:Y50"/>
    <mergeCell ref="Z50:AA50"/>
    <mergeCell ref="A49:C49"/>
    <mergeCell ref="D49:J49"/>
    <mergeCell ref="K49:L49"/>
    <mergeCell ref="M49:O49"/>
    <mergeCell ref="P49:U49"/>
    <mergeCell ref="V49:Y49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A53:AA53"/>
    <mergeCell ref="A54:C54"/>
    <mergeCell ref="D54:AA54"/>
    <mergeCell ref="A55:C55"/>
    <mergeCell ref="D55:J55"/>
    <mergeCell ref="K55:L55"/>
    <mergeCell ref="M55:O55"/>
    <mergeCell ref="P55:U55"/>
    <mergeCell ref="V55:Y55"/>
    <mergeCell ref="Z55:AA55"/>
    <mergeCell ref="Z51:AA51"/>
    <mergeCell ref="A52:C52"/>
    <mergeCell ref="D52:J52"/>
    <mergeCell ref="K52:L52"/>
    <mergeCell ref="M52:O52"/>
    <mergeCell ref="P52:U52"/>
    <mergeCell ref="V52:Y52"/>
    <mergeCell ref="Z52:AA52"/>
    <mergeCell ref="A51:C51"/>
    <mergeCell ref="D51:J51"/>
    <mergeCell ref="K51:L51"/>
    <mergeCell ref="M51:O51"/>
    <mergeCell ref="P51:U51"/>
    <mergeCell ref="V51:Y51"/>
    <mergeCell ref="Z58:AA58"/>
    <mergeCell ref="A59:C59"/>
    <mergeCell ref="D59:J59"/>
    <mergeCell ref="K59:L59"/>
    <mergeCell ref="M59:O59"/>
    <mergeCell ref="P59:U59"/>
    <mergeCell ref="V59:Y59"/>
    <mergeCell ref="Z59:AA59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62:AA62"/>
    <mergeCell ref="A63:C63"/>
    <mergeCell ref="D63:J63"/>
    <mergeCell ref="K63:L63"/>
    <mergeCell ref="M63:O63"/>
    <mergeCell ref="P63:U63"/>
    <mergeCell ref="V63:Y63"/>
    <mergeCell ref="Z63:AA63"/>
    <mergeCell ref="A62:C62"/>
    <mergeCell ref="D62:J62"/>
    <mergeCell ref="K62:L62"/>
    <mergeCell ref="M62:O62"/>
    <mergeCell ref="P62:U62"/>
    <mergeCell ref="V62:Y62"/>
    <mergeCell ref="Z60:AA60"/>
    <mergeCell ref="A61:C61"/>
    <mergeCell ref="D61:J61"/>
    <mergeCell ref="K61:L61"/>
    <mergeCell ref="M61:O61"/>
    <mergeCell ref="P61:U61"/>
    <mergeCell ref="V61:Y61"/>
    <mergeCell ref="Z61:AA61"/>
    <mergeCell ref="A60:C60"/>
    <mergeCell ref="D60:J60"/>
    <mergeCell ref="K60:L60"/>
    <mergeCell ref="M60:O60"/>
    <mergeCell ref="P60:U60"/>
    <mergeCell ref="V60:Y60"/>
    <mergeCell ref="Z66:AA66"/>
    <mergeCell ref="A67:C67"/>
    <mergeCell ref="D67:J67"/>
    <mergeCell ref="K67:L67"/>
    <mergeCell ref="M67:O67"/>
    <mergeCell ref="P67:U67"/>
    <mergeCell ref="V67:Y67"/>
    <mergeCell ref="Z67:AA67"/>
    <mergeCell ref="A66:C66"/>
    <mergeCell ref="D66:J66"/>
    <mergeCell ref="K66:L66"/>
    <mergeCell ref="M66:O66"/>
    <mergeCell ref="P66:U66"/>
    <mergeCell ref="V66:Y66"/>
    <mergeCell ref="Z64:AA64"/>
    <mergeCell ref="A65:C65"/>
    <mergeCell ref="D65:J65"/>
    <mergeCell ref="K65:L65"/>
    <mergeCell ref="M65:O65"/>
    <mergeCell ref="P65:U65"/>
    <mergeCell ref="V65:Y65"/>
    <mergeCell ref="Z65:AA65"/>
    <mergeCell ref="A64:C64"/>
    <mergeCell ref="D64:J64"/>
    <mergeCell ref="K64:L64"/>
    <mergeCell ref="M64:O64"/>
    <mergeCell ref="P64:U64"/>
    <mergeCell ref="V64:Y64"/>
    <mergeCell ref="Z71:AA71"/>
    <mergeCell ref="A72:C72"/>
    <mergeCell ref="D72:J72"/>
    <mergeCell ref="K72:L72"/>
    <mergeCell ref="M72:O72"/>
    <mergeCell ref="P72:U72"/>
    <mergeCell ref="V72:Y72"/>
    <mergeCell ref="Z72:AA72"/>
    <mergeCell ref="Z68:AA68"/>
    <mergeCell ref="A69:AA69"/>
    <mergeCell ref="A70:C70"/>
    <mergeCell ref="D70:AA70"/>
    <mergeCell ref="A71:C71"/>
    <mergeCell ref="D71:J71"/>
    <mergeCell ref="K71:L71"/>
    <mergeCell ref="M71:O71"/>
    <mergeCell ref="P71:U71"/>
    <mergeCell ref="V71:Y71"/>
    <mergeCell ref="A68:C68"/>
    <mergeCell ref="D68:J68"/>
    <mergeCell ref="K68:L68"/>
    <mergeCell ref="M68:O68"/>
    <mergeCell ref="P68:U68"/>
    <mergeCell ref="V68:Y68"/>
    <mergeCell ref="Z75:AA75"/>
    <mergeCell ref="A76:C76"/>
    <mergeCell ref="D76:J76"/>
    <mergeCell ref="K76:L76"/>
    <mergeCell ref="M76:O76"/>
    <mergeCell ref="P76:U76"/>
    <mergeCell ref="V76:Y76"/>
    <mergeCell ref="Z76:AA76"/>
    <mergeCell ref="A75:C75"/>
    <mergeCell ref="D75:J75"/>
    <mergeCell ref="K75:L75"/>
    <mergeCell ref="M75:O75"/>
    <mergeCell ref="P75:U75"/>
    <mergeCell ref="V75:Y75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9:AA79"/>
    <mergeCell ref="A80:C80"/>
    <mergeCell ref="D80:J80"/>
    <mergeCell ref="K80:L80"/>
    <mergeCell ref="M80:O80"/>
    <mergeCell ref="P80:U80"/>
    <mergeCell ref="V80:Y80"/>
    <mergeCell ref="Z80:AA80"/>
    <mergeCell ref="A79:C79"/>
    <mergeCell ref="D79:J79"/>
    <mergeCell ref="K79:L79"/>
    <mergeCell ref="M79:O79"/>
    <mergeCell ref="P79:U79"/>
    <mergeCell ref="V79:Y79"/>
    <mergeCell ref="Z77:AA77"/>
    <mergeCell ref="A78:C78"/>
    <mergeCell ref="D78:J78"/>
    <mergeCell ref="K78:L78"/>
    <mergeCell ref="M78:O78"/>
    <mergeCell ref="P78:U78"/>
    <mergeCell ref="V78:Y78"/>
    <mergeCell ref="Z78:AA78"/>
    <mergeCell ref="A77:C77"/>
    <mergeCell ref="D77:J77"/>
    <mergeCell ref="K77:L77"/>
    <mergeCell ref="M77:O77"/>
    <mergeCell ref="P77:U77"/>
    <mergeCell ref="V77:Y77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1:AA81"/>
    <mergeCell ref="A82:C82"/>
    <mergeCell ref="D82:J82"/>
    <mergeCell ref="K82:L82"/>
    <mergeCell ref="M82:O82"/>
    <mergeCell ref="P82:U82"/>
    <mergeCell ref="V82:Y82"/>
    <mergeCell ref="Z82:AA82"/>
    <mergeCell ref="A81:C81"/>
    <mergeCell ref="D81:J81"/>
    <mergeCell ref="K81:L81"/>
    <mergeCell ref="M81:O81"/>
    <mergeCell ref="P81:U81"/>
    <mergeCell ref="V81:Y81"/>
    <mergeCell ref="Z88:AA88"/>
    <mergeCell ref="A89:C89"/>
    <mergeCell ref="D89:J89"/>
    <mergeCell ref="K89:L89"/>
    <mergeCell ref="M89:O89"/>
    <mergeCell ref="P89:U89"/>
    <mergeCell ref="V89:Y89"/>
    <mergeCell ref="Z89:AA89"/>
    <mergeCell ref="Z85:AA85"/>
    <mergeCell ref="A86:AA86"/>
    <mergeCell ref="A87:C87"/>
    <mergeCell ref="D87:AA87"/>
    <mergeCell ref="A88:C88"/>
    <mergeCell ref="D88:J88"/>
    <mergeCell ref="K88:L88"/>
    <mergeCell ref="M88:O88"/>
    <mergeCell ref="P88:U88"/>
    <mergeCell ref="V88:Y88"/>
    <mergeCell ref="A85:C85"/>
    <mergeCell ref="D85:J85"/>
    <mergeCell ref="K85:L85"/>
    <mergeCell ref="M85:O85"/>
    <mergeCell ref="P85:U85"/>
    <mergeCell ref="V85:Y85"/>
    <mergeCell ref="Z92:AA92"/>
    <mergeCell ref="A93:C93"/>
    <mergeCell ref="D93:J93"/>
    <mergeCell ref="K93:L93"/>
    <mergeCell ref="M93:O93"/>
    <mergeCell ref="P93:U93"/>
    <mergeCell ref="V93:Y93"/>
    <mergeCell ref="Z93:AA93"/>
    <mergeCell ref="A92:C92"/>
    <mergeCell ref="D92:J92"/>
    <mergeCell ref="K92:L92"/>
    <mergeCell ref="M92:O92"/>
    <mergeCell ref="P92:U92"/>
    <mergeCell ref="V92:Y92"/>
    <mergeCell ref="Z90:AA90"/>
    <mergeCell ref="A91:C91"/>
    <mergeCell ref="D91:J91"/>
    <mergeCell ref="K91:L91"/>
    <mergeCell ref="M91:O91"/>
    <mergeCell ref="P91:U91"/>
    <mergeCell ref="V91:Y91"/>
    <mergeCell ref="Z91:AA91"/>
    <mergeCell ref="A90:C90"/>
    <mergeCell ref="D90:J90"/>
    <mergeCell ref="K90:L90"/>
    <mergeCell ref="M90:O90"/>
    <mergeCell ref="P90:U90"/>
    <mergeCell ref="V90:Y90"/>
    <mergeCell ref="Z96:AA96"/>
    <mergeCell ref="A97:C97"/>
    <mergeCell ref="D97:J97"/>
    <mergeCell ref="K97:L97"/>
    <mergeCell ref="M97:O97"/>
    <mergeCell ref="P97:U97"/>
    <mergeCell ref="V97:Y97"/>
    <mergeCell ref="Z97:AA97"/>
    <mergeCell ref="A96:C96"/>
    <mergeCell ref="D96:J96"/>
    <mergeCell ref="K96:L96"/>
    <mergeCell ref="M96:O96"/>
    <mergeCell ref="P96:U96"/>
    <mergeCell ref="V96:Y96"/>
    <mergeCell ref="Z94:AA94"/>
    <mergeCell ref="A95:C95"/>
    <mergeCell ref="D95:J95"/>
    <mergeCell ref="K95:L95"/>
    <mergeCell ref="M95:O95"/>
    <mergeCell ref="P95:U95"/>
    <mergeCell ref="V95:Y95"/>
    <mergeCell ref="Z95:AA95"/>
    <mergeCell ref="A94:C94"/>
    <mergeCell ref="D94:J94"/>
    <mergeCell ref="K94:L94"/>
    <mergeCell ref="M94:O94"/>
    <mergeCell ref="P94:U94"/>
    <mergeCell ref="V94:Y94"/>
    <mergeCell ref="A100:AA100"/>
    <mergeCell ref="A101:C101"/>
    <mergeCell ref="D101:AA101"/>
    <mergeCell ref="A102:C102"/>
    <mergeCell ref="D102:J102"/>
    <mergeCell ref="K102:L102"/>
    <mergeCell ref="M102:O102"/>
    <mergeCell ref="P102:U102"/>
    <mergeCell ref="V102:Y102"/>
    <mergeCell ref="Z102:AA102"/>
    <mergeCell ref="Z98:AA98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105:AA105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9:AA109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7:AA107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13:AA113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1:AA111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8:AA118"/>
    <mergeCell ref="A119:AA119"/>
    <mergeCell ref="A120:C120"/>
    <mergeCell ref="D120:AA120"/>
    <mergeCell ref="A121:C121"/>
    <mergeCell ref="D121:J121"/>
    <mergeCell ref="K121:L121"/>
    <mergeCell ref="M121:O121"/>
    <mergeCell ref="P121:U121"/>
    <mergeCell ref="V121:Y121"/>
    <mergeCell ref="Z115:AA115"/>
    <mergeCell ref="A116:AA116"/>
    <mergeCell ref="A117:C117"/>
    <mergeCell ref="D117:AA117"/>
    <mergeCell ref="A118:C118"/>
    <mergeCell ref="D118:J118"/>
    <mergeCell ref="K118:L118"/>
    <mergeCell ref="M118:O118"/>
    <mergeCell ref="P118:U118"/>
    <mergeCell ref="V118:Y118"/>
    <mergeCell ref="A115:C115"/>
    <mergeCell ref="D115:J115"/>
    <mergeCell ref="K115:L115"/>
    <mergeCell ref="M115:O115"/>
    <mergeCell ref="P115:U115"/>
    <mergeCell ref="V115:Y115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Z127:AA127"/>
    <mergeCell ref="A128:AA128"/>
    <mergeCell ref="A129:X129"/>
    <mergeCell ref="Y129:AA129"/>
    <mergeCell ref="A130:AA130"/>
    <mergeCell ref="A131:AA131"/>
    <mergeCell ref="A127:C127"/>
    <mergeCell ref="D127:J127"/>
    <mergeCell ref="K127:L127"/>
    <mergeCell ref="M127:O127"/>
    <mergeCell ref="P127:U127"/>
    <mergeCell ref="V127:Y127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36:AA136"/>
    <mergeCell ref="A137:C137"/>
    <mergeCell ref="D137:J137"/>
    <mergeCell ref="K137:L137"/>
    <mergeCell ref="M137:O137"/>
    <mergeCell ref="P137:U137"/>
    <mergeCell ref="V137:Y137"/>
    <mergeCell ref="Z137:AA137"/>
    <mergeCell ref="A136:C136"/>
    <mergeCell ref="D136:J136"/>
    <mergeCell ref="K136:L136"/>
    <mergeCell ref="M136:O136"/>
    <mergeCell ref="P136:U136"/>
    <mergeCell ref="V136:Y136"/>
    <mergeCell ref="Z132:AA132"/>
    <mergeCell ref="A133:C133"/>
    <mergeCell ref="D133:AA133"/>
    <mergeCell ref="A134:AA134"/>
    <mergeCell ref="A135:C135"/>
    <mergeCell ref="D135:AA135"/>
    <mergeCell ref="A132:C132"/>
    <mergeCell ref="D132:J132"/>
    <mergeCell ref="K132:L132"/>
    <mergeCell ref="M132:O132"/>
    <mergeCell ref="P132:U132"/>
    <mergeCell ref="V132:Y132"/>
    <mergeCell ref="Z140:AA140"/>
    <mergeCell ref="A141:C141"/>
    <mergeCell ref="D141:J141"/>
    <mergeCell ref="K141:L141"/>
    <mergeCell ref="M141:O141"/>
    <mergeCell ref="P141:U141"/>
    <mergeCell ref="V141:Y141"/>
    <mergeCell ref="Z141:AA141"/>
    <mergeCell ref="A140:C140"/>
    <mergeCell ref="D140:J140"/>
    <mergeCell ref="K140:L140"/>
    <mergeCell ref="M140:O140"/>
    <mergeCell ref="P140:U140"/>
    <mergeCell ref="V140:Y140"/>
    <mergeCell ref="Z138:AA138"/>
    <mergeCell ref="A139:C139"/>
    <mergeCell ref="D139:J139"/>
    <mergeCell ref="K139:L139"/>
    <mergeCell ref="M139:O139"/>
    <mergeCell ref="P139:U139"/>
    <mergeCell ref="V139:Y139"/>
    <mergeCell ref="Z139:AA139"/>
    <mergeCell ref="A138:C138"/>
    <mergeCell ref="D138:J138"/>
    <mergeCell ref="K138:L138"/>
    <mergeCell ref="M138:O138"/>
    <mergeCell ref="P138:U138"/>
    <mergeCell ref="V138:Y138"/>
    <mergeCell ref="Z144:AA144"/>
    <mergeCell ref="A145:C145"/>
    <mergeCell ref="D145:J145"/>
    <mergeCell ref="K145:L145"/>
    <mergeCell ref="M145:O145"/>
    <mergeCell ref="P145:U145"/>
    <mergeCell ref="V145:Y145"/>
    <mergeCell ref="Z145:AA145"/>
    <mergeCell ref="A144:C144"/>
    <mergeCell ref="D144:J144"/>
    <mergeCell ref="K144:L144"/>
    <mergeCell ref="M144:O144"/>
    <mergeCell ref="P144:U144"/>
    <mergeCell ref="V144:Y144"/>
    <mergeCell ref="Z142:AA142"/>
    <mergeCell ref="A143:C143"/>
    <mergeCell ref="D143:J143"/>
    <mergeCell ref="K143:L143"/>
    <mergeCell ref="M143:O143"/>
    <mergeCell ref="P143:U143"/>
    <mergeCell ref="V143:Y143"/>
    <mergeCell ref="Z143:AA143"/>
    <mergeCell ref="A142:C142"/>
    <mergeCell ref="D142:J142"/>
    <mergeCell ref="K142:L142"/>
    <mergeCell ref="M142:O142"/>
    <mergeCell ref="P142:U142"/>
    <mergeCell ref="V142:Y142"/>
    <mergeCell ref="Z148:AA148"/>
    <mergeCell ref="A149:C149"/>
    <mergeCell ref="D149:J149"/>
    <mergeCell ref="K149:L149"/>
    <mergeCell ref="M149:O149"/>
    <mergeCell ref="P149:U149"/>
    <mergeCell ref="V149:Y149"/>
    <mergeCell ref="Z149:AA149"/>
    <mergeCell ref="A148:C148"/>
    <mergeCell ref="D148:J148"/>
    <mergeCell ref="K148:L148"/>
    <mergeCell ref="M148:O148"/>
    <mergeCell ref="P148:U148"/>
    <mergeCell ref="V148:Y148"/>
    <mergeCell ref="Z146:AA146"/>
    <mergeCell ref="A147:C147"/>
    <mergeCell ref="D147:J147"/>
    <mergeCell ref="K147:L147"/>
    <mergeCell ref="M147:O147"/>
    <mergeCell ref="P147:U147"/>
    <mergeCell ref="V147:Y147"/>
    <mergeCell ref="Z147:AA147"/>
    <mergeCell ref="A146:C146"/>
    <mergeCell ref="D146:J146"/>
    <mergeCell ref="K146:L146"/>
    <mergeCell ref="M146:O146"/>
    <mergeCell ref="P146:U146"/>
    <mergeCell ref="V146:Y146"/>
    <mergeCell ref="A152:AA152"/>
    <mergeCell ref="A153:C153"/>
    <mergeCell ref="D153:AA153"/>
    <mergeCell ref="A154:C154"/>
    <mergeCell ref="D154:J154"/>
    <mergeCell ref="K154:L154"/>
    <mergeCell ref="M154:O154"/>
    <mergeCell ref="P154:U154"/>
    <mergeCell ref="V154:Y154"/>
    <mergeCell ref="Z154:AA154"/>
    <mergeCell ref="Z150:AA150"/>
    <mergeCell ref="A151:C151"/>
    <mergeCell ref="D151:J151"/>
    <mergeCell ref="K151:L151"/>
    <mergeCell ref="M151:O151"/>
    <mergeCell ref="P151:U151"/>
    <mergeCell ref="V151:Y151"/>
    <mergeCell ref="Z151:AA151"/>
    <mergeCell ref="A150:C150"/>
    <mergeCell ref="D150:J150"/>
    <mergeCell ref="K150:L150"/>
    <mergeCell ref="M150:O150"/>
    <mergeCell ref="P150:U150"/>
    <mergeCell ref="V150:Y150"/>
    <mergeCell ref="Z157:AA157"/>
    <mergeCell ref="A158:C158"/>
    <mergeCell ref="D158:J158"/>
    <mergeCell ref="K158:L158"/>
    <mergeCell ref="M158:O158"/>
    <mergeCell ref="P158:U158"/>
    <mergeCell ref="V158:Y158"/>
    <mergeCell ref="Z158:AA158"/>
    <mergeCell ref="A157:C157"/>
    <mergeCell ref="D157:J157"/>
    <mergeCell ref="K157:L157"/>
    <mergeCell ref="M157:O157"/>
    <mergeCell ref="P157:U157"/>
    <mergeCell ref="V157:Y157"/>
    <mergeCell ref="Z155:AA155"/>
    <mergeCell ref="A156:C156"/>
    <mergeCell ref="D156:J156"/>
    <mergeCell ref="K156:L156"/>
    <mergeCell ref="M156:O156"/>
    <mergeCell ref="P156:U156"/>
    <mergeCell ref="V156:Y156"/>
    <mergeCell ref="Z156:AA156"/>
    <mergeCell ref="A155:C155"/>
    <mergeCell ref="D155:J155"/>
    <mergeCell ref="K155:L155"/>
    <mergeCell ref="M155:O155"/>
    <mergeCell ref="P155:U155"/>
    <mergeCell ref="V155:Y155"/>
    <mergeCell ref="Z161:AA161"/>
    <mergeCell ref="A162:C162"/>
    <mergeCell ref="D162:J162"/>
    <mergeCell ref="K162:L162"/>
    <mergeCell ref="M162:O162"/>
    <mergeCell ref="P162:U162"/>
    <mergeCell ref="V162:Y162"/>
    <mergeCell ref="Z162:AA162"/>
    <mergeCell ref="A161:C161"/>
    <mergeCell ref="D161:J161"/>
    <mergeCell ref="K161:L161"/>
    <mergeCell ref="M161:O161"/>
    <mergeCell ref="P161:U161"/>
    <mergeCell ref="V161:Y161"/>
    <mergeCell ref="Z159:AA159"/>
    <mergeCell ref="A160:C160"/>
    <mergeCell ref="D160:J160"/>
    <mergeCell ref="K160:L160"/>
    <mergeCell ref="M160:O160"/>
    <mergeCell ref="P160:U160"/>
    <mergeCell ref="V160:Y160"/>
    <mergeCell ref="Z160:AA160"/>
    <mergeCell ref="A159:C159"/>
    <mergeCell ref="D159:J159"/>
    <mergeCell ref="K159:L159"/>
    <mergeCell ref="M159:O159"/>
    <mergeCell ref="P159:U159"/>
    <mergeCell ref="V159:Y159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A165:C165"/>
    <mergeCell ref="D165:J165"/>
    <mergeCell ref="K165:L165"/>
    <mergeCell ref="M165:O165"/>
    <mergeCell ref="P165:U165"/>
    <mergeCell ref="V165:Y165"/>
    <mergeCell ref="Z163:AA163"/>
    <mergeCell ref="A164:C164"/>
    <mergeCell ref="D164:J164"/>
    <mergeCell ref="K164:L164"/>
    <mergeCell ref="M164:O164"/>
    <mergeCell ref="P164:U164"/>
    <mergeCell ref="V164:Y164"/>
    <mergeCell ref="Z164:AA164"/>
    <mergeCell ref="A163:C163"/>
    <mergeCell ref="D163:J163"/>
    <mergeCell ref="K163:L163"/>
    <mergeCell ref="M163:O163"/>
    <mergeCell ref="P163:U163"/>
    <mergeCell ref="V163:Y163"/>
    <mergeCell ref="Z170:AA170"/>
    <mergeCell ref="A171:C171"/>
    <mergeCell ref="D171:J171"/>
    <mergeCell ref="K171:L171"/>
    <mergeCell ref="M171:O171"/>
    <mergeCell ref="P171:U171"/>
    <mergeCell ref="V171:Y171"/>
    <mergeCell ref="Z171:AA171"/>
    <mergeCell ref="Z167:AA167"/>
    <mergeCell ref="A168:AA168"/>
    <mergeCell ref="A169:C169"/>
    <mergeCell ref="D169:AA169"/>
    <mergeCell ref="A170:C170"/>
    <mergeCell ref="D170:J170"/>
    <mergeCell ref="K170:L170"/>
    <mergeCell ref="M170:O170"/>
    <mergeCell ref="P170:U170"/>
    <mergeCell ref="V170:Y170"/>
    <mergeCell ref="A167:C167"/>
    <mergeCell ref="D167:J167"/>
    <mergeCell ref="K167:L167"/>
    <mergeCell ref="M167:O167"/>
    <mergeCell ref="P167:U167"/>
    <mergeCell ref="V167:Y167"/>
    <mergeCell ref="Z174:AA174"/>
    <mergeCell ref="A175:C175"/>
    <mergeCell ref="D175:J175"/>
    <mergeCell ref="K175:L175"/>
    <mergeCell ref="M175:O175"/>
    <mergeCell ref="P175:U175"/>
    <mergeCell ref="V175:Y175"/>
    <mergeCell ref="Z175:AA175"/>
    <mergeCell ref="A174:C174"/>
    <mergeCell ref="D174:J174"/>
    <mergeCell ref="K174:L174"/>
    <mergeCell ref="M174:O174"/>
    <mergeCell ref="P174:U174"/>
    <mergeCell ref="V174:Y174"/>
    <mergeCell ref="Z172:AA172"/>
    <mergeCell ref="A173:C173"/>
    <mergeCell ref="D173:J173"/>
    <mergeCell ref="K173:L173"/>
    <mergeCell ref="M173:O173"/>
    <mergeCell ref="P173:U173"/>
    <mergeCell ref="V173:Y173"/>
    <mergeCell ref="Z173:AA173"/>
    <mergeCell ref="A172:C172"/>
    <mergeCell ref="D172:J172"/>
    <mergeCell ref="K172:L172"/>
    <mergeCell ref="M172:O172"/>
    <mergeCell ref="P172:U172"/>
    <mergeCell ref="V172:Y172"/>
    <mergeCell ref="Z178:AA178"/>
    <mergeCell ref="A179:C179"/>
    <mergeCell ref="D179:J179"/>
    <mergeCell ref="K179:L179"/>
    <mergeCell ref="M179:O179"/>
    <mergeCell ref="P179:U179"/>
    <mergeCell ref="V179:Y179"/>
    <mergeCell ref="Z179:AA179"/>
    <mergeCell ref="A178:C178"/>
    <mergeCell ref="D178:J178"/>
    <mergeCell ref="K178:L178"/>
    <mergeCell ref="M178:O178"/>
    <mergeCell ref="P178:U178"/>
    <mergeCell ref="V178:Y178"/>
    <mergeCell ref="Z176:AA176"/>
    <mergeCell ref="A177:C177"/>
    <mergeCell ref="D177:J177"/>
    <mergeCell ref="K177:L177"/>
    <mergeCell ref="M177:O177"/>
    <mergeCell ref="P177:U177"/>
    <mergeCell ref="V177:Y177"/>
    <mergeCell ref="Z177:AA177"/>
    <mergeCell ref="A176:C176"/>
    <mergeCell ref="D176:J176"/>
    <mergeCell ref="K176:L176"/>
    <mergeCell ref="M176:O176"/>
    <mergeCell ref="P176:U176"/>
    <mergeCell ref="V176:Y176"/>
    <mergeCell ref="Z182:AA182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0:AA180"/>
    <mergeCell ref="A181:C181"/>
    <mergeCell ref="D181:J181"/>
    <mergeCell ref="K181:L181"/>
    <mergeCell ref="M181:O181"/>
    <mergeCell ref="P181:U181"/>
    <mergeCell ref="V181:Y181"/>
    <mergeCell ref="Z181:AA181"/>
    <mergeCell ref="A180:C180"/>
    <mergeCell ref="D180:J180"/>
    <mergeCell ref="K180:L180"/>
    <mergeCell ref="M180:O180"/>
    <mergeCell ref="P180:U180"/>
    <mergeCell ref="V180:Y180"/>
    <mergeCell ref="Z187:AA187"/>
    <mergeCell ref="A188:C188"/>
    <mergeCell ref="D188:J188"/>
    <mergeCell ref="K188:L188"/>
    <mergeCell ref="M188:O188"/>
    <mergeCell ref="P188:U188"/>
    <mergeCell ref="V188:Y188"/>
    <mergeCell ref="Z188:AA188"/>
    <mergeCell ref="Z184:AA184"/>
    <mergeCell ref="A185:AA185"/>
    <mergeCell ref="A186:C186"/>
    <mergeCell ref="D186:AA186"/>
    <mergeCell ref="A187:C187"/>
    <mergeCell ref="D187:J187"/>
    <mergeCell ref="K187:L187"/>
    <mergeCell ref="M187:O187"/>
    <mergeCell ref="P187:U187"/>
    <mergeCell ref="V187:Y187"/>
    <mergeCell ref="A184:C184"/>
    <mergeCell ref="D184:J184"/>
    <mergeCell ref="K184:L184"/>
    <mergeCell ref="M184:O184"/>
    <mergeCell ref="P184:U184"/>
    <mergeCell ref="V184:Y184"/>
    <mergeCell ref="Z191:AA191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89:AA189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95:AA195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3:AA193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A199:AA199"/>
    <mergeCell ref="A200:C200"/>
    <mergeCell ref="D200:AA200"/>
    <mergeCell ref="A201:C201"/>
    <mergeCell ref="D201:J201"/>
    <mergeCell ref="K201:L201"/>
    <mergeCell ref="M201:O201"/>
    <mergeCell ref="P201:U201"/>
    <mergeCell ref="V201:Y201"/>
    <mergeCell ref="Z201:AA201"/>
    <mergeCell ref="Z197:AA197"/>
    <mergeCell ref="A198:C198"/>
    <mergeCell ref="D198:J198"/>
    <mergeCell ref="K198:L198"/>
    <mergeCell ref="M198:O198"/>
    <mergeCell ref="P198:U198"/>
    <mergeCell ref="V198:Y198"/>
    <mergeCell ref="Z198:AA198"/>
    <mergeCell ref="A197:C197"/>
    <mergeCell ref="D197:J197"/>
    <mergeCell ref="K197:L197"/>
    <mergeCell ref="M197:O197"/>
    <mergeCell ref="P197:U197"/>
    <mergeCell ref="V197:Y197"/>
    <mergeCell ref="Z204:AA204"/>
    <mergeCell ref="A205:C205"/>
    <mergeCell ref="D205:J205"/>
    <mergeCell ref="K205:L205"/>
    <mergeCell ref="M205:O205"/>
    <mergeCell ref="P205:U205"/>
    <mergeCell ref="V205:Y205"/>
    <mergeCell ref="Z205:AA205"/>
    <mergeCell ref="A204:C204"/>
    <mergeCell ref="D204:J204"/>
    <mergeCell ref="K204:L204"/>
    <mergeCell ref="M204:O204"/>
    <mergeCell ref="P204:U204"/>
    <mergeCell ref="V204:Y204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8:AA208"/>
    <mergeCell ref="A209:C209"/>
    <mergeCell ref="D209:J209"/>
    <mergeCell ref="K209:L209"/>
    <mergeCell ref="M209:O209"/>
    <mergeCell ref="P209:U209"/>
    <mergeCell ref="V209:Y209"/>
    <mergeCell ref="Z209:AA209"/>
    <mergeCell ref="A208:C208"/>
    <mergeCell ref="D208:J208"/>
    <mergeCell ref="K208:L208"/>
    <mergeCell ref="M208:O208"/>
    <mergeCell ref="P208:U208"/>
    <mergeCell ref="V208:Y208"/>
    <mergeCell ref="Z206:AA206"/>
    <mergeCell ref="A207:C207"/>
    <mergeCell ref="D207:J207"/>
    <mergeCell ref="K207:L207"/>
    <mergeCell ref="M207:O207"/>
    <mergeCell ref="P207:U207"/>
    <mergeCell ref="V207:Y207"/>
    <mergeCell ref="Z207:AA207"/>
    <mergeCell ref="A206:C206"/>
    <mergeCell ref="D206:J206"/>
    <mergeCell ref="K206:L206"/>
    <mergeCell ref="M206:O206"/>
    <mergeCell ref="P206:U206"/>
    <mergeCell ref="V206:Y206"/>
    <mergeCell ref="Z212:AA212"/>
    <mergeCell ref="A213:C213"/>
    <mergeCell ref="D213:J213"/>
    <mergeCell ref="K213:L213"/>
    <mergeCell ref="M213:O213"/>
    <mergeCell ref="P213:U213"/>
    <mergeCell ref="V213:Y213"/>
    <mergeCell ref="Z213:AA213"/>
    <mergeCell ref="A212:C212"/>
    <mergeCell ref="D212:J212"/>
    <mergeCell ref="K212:L212"/>
    <mergeCell ref="M212:O212"/>
    <mergeCell ref="P212:U212"/>
    <mergeCell ref="V212:Y212"/>
    <mergeCell ref="Z210:AA210"/>
    <mergeCell ref="A211:C211"/>
    <mergeCell ref="D211:J211"/>
    <mergeCell ref="K211:L211"/>
    <mergeCell ref="M211:O211"/>
    <mergeCell ref="P211:U211"/>
    <mergeCell ref="V211:Y211"/>
    <mergeCell ref="Z211:AA211"/>
    <mergeCell ref="A210:C210"/>
    <mergeCell ref="D210:J210"/>
    <mergeCell ref="K210:L210"/>
    <mergeCell ref="M210:O210"/>
    <mergeCell ref="P210:U210"/>
    <mergeCell ref="V210:Y210"/>
    <mergeCell ref="Z217:AA217"/>
    <mergeCell ref="A218:AA218"/>
    <mergeCell ref="A219:C219"/>
    <mergeCell ref="D219:AA219"/>
    <mergeCell ref="A220:C220"/>
    <mergeCell ref="D220:J220"/>
    <mergeCell ref="K220:L220"/>
    <mergeCell ref="M220:O220"/>
    <mergeCell ref="P220:U220"/>
    <mergeCell ref="V220:Y220"/>
    <mergeCell ref="Z214:AA214"/>
    <mergeCell ref="A215:AA215"/>
    <mergeCell ref="A216:C216"/>
    <mergeCell ref="D216:AA216"/>
    <mergeCell ref="A217:C217"/>
    <mergeCell ref="D217:J217"/>
    <mergeCell ref="K217:L217"/>
    <mergeCell ref="M217:O217"/>
    <mergeCell ref="P217:U217"/>
    <mergeCell ref="V217:Y217"/>
    <mergeCell ref="A214:C214"/>
    <mergeCell ref="D214:J214"/>
    <mergeCell ref="K214:L214"/>
    <mergeCell ref="M214:O214"/>
    <mergeCell ref="P214:U214"/>
    <mergeCell ref="V214:Y214"/>
    <mergeCell ref="Z222:AA222"/>
    <mergeCell ref="A223:C223"/>
    <mergeCell ref="D223:J223"/>
    <mergeCell ref="K223:L223"/>
    <mergeCell ref="M223:O223"/>
    <mergeCell ref="P223:U223"/>
    <mergeCell ref="V223:Y223"/>
    <mergeCell ref="Z223:AA223"/>
    <mergeCell ref="A222:C222"/>
    <mergeCell ref="D222:J222"/>
    <mergeCell ref="K222:L222"/>
    <mergeCell ref="M222:O222"/>
    <mergeCell ref="P222:U222"/>
    <mergeCell ref="V222:Y222"/>
    <mergeCell ref="Z220:AA220"/>
    <mergeCell ref="A221:C221"/>
    <mergeCell ref="D221:J221"/>
    <mergeCell ref="K221:L221"/>
    <mergeCell ref="M221:O221"/>
    <mergeCell ref="P221:U221"/>
    <mergeCell ref="V221:Y221"/>
    <mergeCell ref="Z221:AA221"/>
    <mergeCell ref="Z226:AA226"/>
    <mergeCell ref="A227:AA227"/>
    <mergeCell ref="A228:X228"/>
    <mergeCell ref="Y228:AA228"/>
    <mergeCell ref="A229:AA229"/>
    <mergeCell ref="A230:X230"/>
    <mergeCell ref="Y230:AA230"/>
    <mergeCell ref="A226:C226"/>
    <mergeCell ref="D226:J226"/>
    <mergeCell ref="K226:L226"/>
    <mergeCell ref="M226:O226"/>
    <mergeCell ref="P226:U226"/>
    <mergeCell ref="V226:Y226"/>
    <mergeCell ref="Z224:AA224"/>
    <mergeCell ref="A225:C225"/>
    <mergeCell ref="D225:J225"/>
    <mergeCell ref="K225:L225"/>
    <mergeCell ref="M225:O225"/>
    <mergeCell ref="P225:U225"/>
    <mergeCell ref="V225:Y225"/>
    <mergeCell ref="Z225:AA225"/>
    <mergeCell ref="A224:C224"/>
    <mergeCell ref="D224:J224"/>
    <mergeCell ref="K224:L224"/>
    <mergeCell ref="M224:O224"/>
    <mergeCell ref="P224:U224"/>
    <mergeCell ref="V224:Y224"/>
    <mergeCell ref="A237:B237"/>
    <mergeCell ref="C237:AA237"/>
    <mergeCell ref="A238:B238"/>
    <mergeCell ref="C238:AA238"/>
    <mergeCell ref="A239:B239"/>
    <mergeCell ref="C239:AA239"/>
    <mergeCell ref="A234:B234"/>
    <mergeCell ref="C234:AA234"/>
    <mergeCell ref="A235:B235"/>
    <mergeCell ref="C235:AA235"/>
    <mergeCell ref="A236:B236"/>
    <mergeCell ref="C236:AA236"/>
    <mergeCell ref="A231:AA231"/>
    <mergeCell ref="A232:B232"/>
    <mergeCell ref="C232:AA232"/>
    <mergeCell ref="A233:B233"/>
    <mergeCell ref="C233:T233"/>
    <mergeCell ref="U233:AA233"/>
    <mergeCell ref="A246:K246"/>
    <mergeCell ref="L246:R246"/>
    <mergeCell ref="S246:X246"/>
    <mergeCell ref="Y246:AA246"/>
    <mergeCell ref="A247:K248"/>
    <mergeCell ref="L247:R248"/>
    <mergeCell ref="S247:X248"/>
    <mergeCell ref="Y247:AA248"/>
    <mergeCell ref="A243:AA243"/>
    <mergeCell ref="A244:AA244"/>
    <mergeCell ref="A245:K245"/>
    <mergeCell ref="L245:R245"/>
    <mergeCell ref="S245:X245"/>
    <mergeCell ref="Y245:AA245"/>
    <mergeCell ref="A240:B240"/>
    <mergeCell ref="C240:T240"/>
    <mergeCell ref="U240:AA240"/>
    <mergeCell ref="A241:B241"/>
    <mergeCell ref="C241:AA241"/>
    <mergeCell ref="A242:AA242"/>
    <mergeCell ref="A256:J256"/>
    <mergeCell ref="K256:AA256"/>
    <mergeCell ref="A253:K254"/>
    <mergeCell ref="L253:R254"/>
    <mergeCell ref="S253:X254"/>
    <mergeCell ref="Y253:AA254"/>
    <mergeCell ref="A255:K255"/>
    <mergeCell ref="L255:R255"/>
    <mergeCell ref="S255:X255"/>
    <mergeCell ref="Y255:AA255"/>
    <mergeCell ref="A249:K250"/>
    <mergeCell ref="L249:R250"/>
    <mergeCell ref="S249:X250"/>
    <mergeCell ref="Y249:AA250"/>
    <mergeCell ref="A251:K252"/>
    <mergeCell ref="L251:R252"/>
    <mergeCell ref="S251:X252"/>
    <mergeCell ref="Y251:AA25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CRONO_FÍSICO - FINAN_ GME 10</vt:lpstr>
      <vt:lpstr>ABADIA DE GOIAS</vt:lpstr>
      <vt:lpstr>INDIARA</vt:lpstr>
      <vt:lpstr>PALMINÓPOLIS</vt:lpstr>
      <vt:lpstr>TURVANIA</vt:lpstr>
      <vt:lpstr>VARJÃO</vt:lpstr>
      <vt:lpstr>'CRONO_FÍSICO - FINAN_ GME 10'!Area_de_impressao</vt:lpstr>
      <vt:lpstr>'CRONO_FÍSICO - FINAN_ GME 10'!Excel_BuiltIn_Print_Area</vt:lpstr>
      <vt:lpstr>'CRONO_FÍSICO - FINAN_ GME 10'!Titulos_de_impressao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2026-01-07T12:39:59Z</cp:lastPrinted>
  <dcterms:created xsi:type="dcterms:W3CDTF">2015-06-05T18:19:34Z</dcterms:created>
  <dcterms:modified xsi:type="dcterms:W3CDTF">2026-01-23T18:42:40Z</dcterms:modified>
</cp:coreProperties>
</file>